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02 18-11-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18-11-2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'02 18-11-2 Pol'!$A$1:$W$304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8" i="1"/>
  <c r="I57"/>
  <c r="I56"/>
  <c r="I55"/>
  <c r="I54"/>
  <c r="I53"/>
  <c r="I52"/>
  <c r="I51"/>
  <c r="I50"/>
  <c r="I49"/>
  <c r="G41"/>
  <c r="F41"/>
  <c r="G40"/>
  <c r="F40"/>
  <c r="G39"/>
  <c r="F39"/>
  <c r="G294" i="12"/>
  <c r="G8"/>
  <c r="O8"/>
  <c r="G9"/>
  <c r="M9" s="1"/>
  <c r="M8" s="1"/>
  <c r="I9"/>
  <c r="I8" s="1"/>
  <c r="K9"/>
  <c r="K8" s="1"/>
  <c r="O9"/>
  <c r="Q9"/>
  <c r="Q8" s="1"/>
  <c r="V9"/>
  <c r="V8" s="1"/>
  <c r="G14"/>
  <c r="I14"/>
  <c r="K14"/>
  <c r="M14"/>
  <c r="O14"/>
  <c r="Q14"/>
  <c r="V14"/>
  <c r="K17"/>
  <c r="G18"/>
  <c r="G17" s="1"/>
  <c r="I18"/>
  <c r="I17" s="1"/>
  <c r="K18"/>
  <c r="O18"/>
  <c r="O17" s="1"/>
  <c r="Q18"/>
  <c r="Q17" s="1"/>
  <c r="V18"/>
  <c r="V17" s="1"/>
  <c r="G20"/>
  <c r="I20"/>
  <c r="K20"/>
  <c r="K19" s="1"/>
  <c r="M20"/>
  <c r="O20"/>
  <c r="Q20"/>
  <c r="V20"/>
  <c r="V19" s="1"/>
  <c r="G24"/>
  <c r="G19" s="1"/>
  <c r="I24"/>
  <c r="K24"/>
  <c r="M24"/>
  <c r="O24"/>
  <c r="O19" s="1"/>
  <c r="Q24"/>
  <c r="V24"/>
  <c r="G28"/>
  <c r="M28" s="1"/>
  <c r="I28"/>
  <c r="K28"/>
  <c r="O28"/>
  <c r="Q28"/>
  <c r="V28"/>
  <c r="G32"/>
  <c r="M32" s="1"/>
  <c r="I32"/>
  <c r="I19" s="1"/>
  <c r="K32"/>
  <c r="O32"/>
  <c r="Q32"/>
  <c r="Q19" s="1"/>
  <c r="V32"/>
  <c r="G36"/>
  <c r="I36"/>
  <c r="K36"/>
  <c r="M36"/>
  <c r="O36"/>
  <c r="Q36"/>
  <c r="V36"/>
  <c r="G38"/>
  <c r="I38"/>
  <c r="K38"/>
  <c r="M38"/>
  <c r="O38"/>
  <c r="Q38"/>
  <c r="V38"/>
  <c r="G40"/>
  <c r="M40" s="1"/>
  <c r="I40"/>
  <c r="K40"/>
  <c r="O40"/>
  <c r="Q40"/>
  <c r="V40"/>
  <c r="G42"/>
  <c r="M42" s="1"/>
  <c r="I42"/>
  <c r="K42"/>
  <c r="O42"/>
  <c r="Q42"/>
  <c r="V42"/>
  <c r="G44"/>
  <c r="I44"/>
  <c r="K44"/>
  <c r="M44"/>
  <c r="O44"/>
  <c r="Q44"/>
  <c r="V44"/>
  <c r="G46"/>
  <c r="I46"/>
  <c r="K46"/>
  <c r="M46"/>
  <c r="O46"/>
  <c r="Q46"/>
  <c r="V46"/>
  <c r="G52"/>
  <c r="M52" s="1"/>
  <c r="I52"/>
  <c r="K52"/>
  <c r="O52"/>
  <c r="Q52"/>
  <c r="V52"/>
  <c r="G58"/>
  <c r="M58" s="1"/>
  <c r="I58"/>
  <c r="K58"/>
  <c r="O58"/>
  <c r="Q58"/>
  <c r="V58"/>
  <c r="G59"/>
  <c r="I59"/>
  <c r="K59"/>
  <c r="M59"/>
  <c r="O59"/>
  <c r="Q59"/>
  <c r="V59"/>
  <c r="G62"/>
  <c r="I62"/>
  <c r="K62"/>
  <c r="M62"/>
  <c r="O62"/>
  <c r="Q62"/>
  <c r="V62"/>
  <c r="G63"/>
  <c r="M63" s="1"/>
  <c r="I63"/>
  <c r="K63"/>
  <c r="O63"/>
  <c r="Q63"/>
  <c r="V63"/>
  <c r="G67"/>
  <c r="M67" s="1"/>
  <c r="I67"/>
  <c r="K67"/>
  <c r="O67"/>
  <c r="Q67"/>
  <c r="V67"/>
  <c r="G70"/>
  <c r="I70"/>
  <c r="K70"/>
  <c r="M70"/>
  <c r="O70"/>
  <c r="Q70"/>
  <c r="V70"/>
  <c r="G74"/>
  <c r="I74"/>
  <c r="K74"/>
  <c r="M74"/>
  <c r="O74"/>
  <c r="Q74"/>
  <c r="V74"/>
  <c r="G76"/>
  <c r="M76" s="1"/>
  <c r="I76"/>
  <c r="I75" s="1"/>
  <c r="K76"/>
  <c r="K75" s="1"/>
  <c r="O76"/>
  <c r="Q76"/>
  <c r="Q75" s="1"/>
  <c r="V76"/>
  <c r="V75" s="1"/>
  <c r="G80"/>
  <c r="I80"/>
  <c r="K80"/>
  <c r="M80"/>
  <c r="O80"/>
  <c r="Q80"/>
  <c r="V80"/>
  <c r="G83"/>
  <c r="I83"/>
  <c r="K83"/>
  <c r="M83"/>
  <c r="O83"/>
  <c r="Q83"/>
  <c r="V83"/>
  <c r="G85"/>
  <c r="G75" s="1"/>
  <c r="I85"/>
  <c r="K85"/>
  <c r="O85"/>
  <c r="O75" s="1"/>
  <c r="Q85"/>
  <c r="V85"/>
  <c r="G87"/>
  <c r="M87" s="1"/>
  <c r="I87"/>
  <c r="K87"/>
  <c r="O87"/>
  <c r="Q87"/>
  <c r="V87"/>
  <c r="G89"/>
  <c r="I89"/>
  <c r="K89"/>
  <c r="M89"/>
  <c r="O89"/>
  <c r="Q89"/>
  <c r="V89"/>
  <c r="G90"/>
  <c r="I90"/>
  <c r="K90"/>
  <c r="M90"/>
  <c r="O90"/>
  <c r="Q90"/>
  <c r="V90"/>
  <c r="G96"/>
  <c r="M96" s="1"/>
  <c r="I96"/>
  <c r="K96"/>
  <c r="O96"/>
  <c r="Q96"/>
  <c r="V96"/>
  <c r="G102"/>
  <c r="M102" s="1"/>
  <c r="I102"/>
  <c r="K102"/>
  <c r="O102"/>
  <c r="Q102"/>
  <c r="V102"/>
  <c r="G103"/>
  <c r="I103"/>
  <c r="K103"/>
  <c r="M103"/>
  <c r="O103"/>
  <c r="Q103"/>
  <c r="V103"/>
  <c r="G107"/>
  <c r="I107"/>
  <c r="K107"/>
  <c r="M107"/>
  <c r="O107"/>
  <c r="Q107"/>
  <c r="V107"/>
  <c r="G111"/>
  <c r="M111" s="1"/>
  <c r="I111"/>
  <c r="K111"/>
  <c r="O111"/>
  <c r="Q111"/>
  <c r="V111"/>
  <c r="G114"/>
  <c r="M114" s="1"/>
  <c r="I114"/>
  <c r="K114"/>
  <c r="O114"/>
  <c r="Q114"/>
  <c r="V114"/>
  <c r="G116"/>
  <c r="I116"/>
  <c r="K116"/>
  <c r="M116"/>
  <c r="O116"/>
  <c r="Q116"/>
  <c r="V116"/>
  <c r="G120"/>
  <c r="I120"/>
  <c r="K120"/>
  <c r="M120"/>
  <c r="O120"/>
  <c r="Q120"/>
  <c r="V120"/>
  <c r="G124"/>
  <c r="M124" s="1"/>
  <c r="I124"/>
  <c r="K124"/>
  <c r="O124"/>
  <c r="Q124"/>
  <c r="V124"/>
  <c r="G128"/>
  <c r="M128" s="1"/>
  <c r="I128"/>
  <c r="K128"/>
  <c r="O128"/>
  <c r="Q128"/>
  <c r="V128"/>
  <c r="G132"/>
  <c r="I132"/>
  <c r="K132"/>
  <c r="M132"/>
  <c r="O132"/>
  <c r="Q132"/>
  <c r="V132"/>
  <c r="G134"/>
  <c r="I134"/>
  <c r="K134"/>
  <c r="M134"/>
  <c r="O134"/>
  <c r="Q134"/>
  <c r="V134"/>
  <c r="G138"/>
  <c r="M138" s="1"/>
  <c r="I138"/>
  <c r="K138"/>
  <c r="O138"/>
  <c r="Q138"/>
  <c r="V138"/>
  <c r="G142"/>
  <c r="M142" s="1"/>
  <c r="I142"/>
  <c r="K142"/>
  <c r="O142"/>
  <c r="Q142"/>
  <c r="V142"/>
  <c r="G144"/>
  <c r="G143" s="1"/>
  <c r="I144"/>
  <c r="I143" s="1"/>
  <c r="K144"/>
  <c r="M144"/>
  <c r="O144"/>
  <c r="O143" s="1"/>
  <c r="Q144"/>
  <c r="Q143" s="1"/>
  <c r="V144"/>
  <c r="G150"/>
  <c r="M150" s="1"/>
  <c r="I150"/>
  <c r="K150"/>
  <c r="O150"/>
  <c r="Q150"/>
  <c r="V150"/>
  <c r="G151"/>
  <c r="I151"/>
  <c r="K151"/>
  <c r="M151"/>
  <c r="O151"/>
  <c r="Q151"/>
  <c r="V151"/>
  <c r="G153"/>
  <c r="I153"/>
  <c r="K153"/>
  <c r="K143" s="1"/>
  <c r="M153"/>
  <c r="O153"/>
  <c r="Q153"/>
  <c r="V153"/>
  <c r="V143" s="1"/>
  <c r="G154"/>
  <c r="I154"/>
  <c r="K154"/>
  <c r="M154"/>
  <c r="O154"/>
  <c r="Q154"/>
  <c r="V154"/>
  <c r="G158"/>
  <c r="M158" s="1"/>
  <c r="I158"/>
  <c r="K158"/>
  <c r="O158"/>
  <c r="Q158"/>
  <c r="V158"/>
  <c r="G159"/>
  <c r="I159"/>
  <c r="K159"/>
  <c r="M159"/>
  <c r="O159"/>
  <c r="Q159"/>
  <c r="V159"/>
  <c r="G161"/>
  <c r="M161" s="1"/>
  <c r="I161"/>
  <c r="K161"/>
  <c r="O161"/>
  <c r="Q161"/>
  <c r="V161"/>
  <c r="G164"/>
  <c r="I164"/>
  <c r="K164"/>
  <c r="M164"/>
  <c r="O164"/>
  <c r="Q164"/>
  <c r="V164"/>
  <c r="G165"/>
  <c r="M165" s="1"/>
  <c r="I165"/>
  <c r="K165"/>
  <c r="O165"/>
  <c r="Q165"/>
  <c r="V165"/>
  <c r="G166"/>
  <c r="I166"/>
  <c r="K166"/>
  <c r="M166"/>
  <c r="O166"/>
  <c r="Q166"/>
  <c r="V166"/>
  <c r="G170"/>
  <c r="M170" s="1"/>
  <c r="I170"/>
  <c r="K170"/>
  <c r="O170"/>
  <c r="Q170"/>
  <c r="V170"/>
  <c r="G174"/>
  <c r="I174"/>
  <c r="K174"/>
  <c r="M174"/>
  <c r="O174"/>
  <c r="Q174"/>
  <c r="V174"/>
  <c r="G175"/>
  <c r="M175" s="1"/>
  <c r="I175"/>
  <c r="K175"/>
  <c r="O175"/>
  <c r="Q175"/>
  <c r="V175"/>
  <c r="G176"/>
  <c r="I176"/>
  <c r="K176"/>
  <c r="M176"/>
  <c r="O176"/>
  <c r="Q176"/>
  <c r="V176"/>
  <c r="G177"/>
  <c r="M177" s="1"/>
  <c r="I177"/>
  <c r="K177"/>
  <c r="O177"/>
  <c r="Q177"/>
  <c r="V177"/>
  <c r="G181"/>
  <c r="I181"/>
  <c r="K181"/>
  <c r="M181"/>
  <c r="O181"/>
  <c r="Q181"/>
  <c r="V181"/>
  <c r="G183"/>
  <c r="M183" s="1"/>
  <c r="I183"/>
  <c r="K183"/>
  <c r="O183"/>
  <c r="Q183"/>
  <c r="V183"/>
  <c r="G185"/>
  <c r="I185"/>
  <c r="K185"/>
  <c r="M185"/>
  <c r="O185"/>
  <c r="Q185"/>
  <c r="V185"/>
  <c r="G187"/>
  <c r="M187" s="1"/>
  <c r="I187"/>
  <c r="K187"/>
  <c r="O187"/>
  <c r="Q187"/>
  <c r="V187"/>
  <c r="G189"/>
  <c r="I189"/>
  <c r="K189"/>
  <c r="M189"/>
  <c r="O189"/>
  <c r="Q189"/>
  <c r="V189"/>
  <c r="G191"/>
  <c r="M191" s="1"/>
  <c r="I191"/>
  <c r="K191"/>
  <c r="O191"/>
  <c r="Q191"/>
  <c r="V191"/>
  <c r="G195"/>
  <c r="I195"/>
  <c r="K195"/>
  <c r="M195"/>
  <c r="O195"/>
  <c r="Q195"/>
  <c r="V195"/>
  <c r="G201"/>
  <c r="M201" s="1"/>
  <c r="I201"/>
  <c r="K201"/>
  <c r="O201"/>
  <c r="Q201"/>
  <c r="V201"/>
  <c r="G205"/>
  <c r="I205"/>
  <c r="K205"/>
  <c r="M205"/>
  <c r="O205"/>
  <c r="Q205"/>
  <c r="V205"/>
  <c r="G209"/>
  <c r="M209" s="1"/>
  <c r="I209"/>
  <c r="K209"/>
  <c r="O209"/>
  <c r="Q209"/>
  <c r="V209"/>
  <c r="G213"/>
  <c r="I213"/>
  <c r="K213"/>
  <c r="M213"/>
  <c r="O213"/>
  <c r="Q213"/>
  <c r="V213"/>
  <c r="G214"/>
  <c r="M214" s="1"/>
  <c r="I214"/>
  <c r="K214"/>
  <c r="O214"/>
  <c r="Q214"/>
  <c r="V214"/>
  <c r="G215"/>
  <c r="I215"/>
  <c r="K215"/>
  <c r="M215"/>
  <c r="O215"/>
  <c r="Q215"/>
  <c r="V215"/>
  <c r="G216"/>
  <c r="M216" s="1"/>
  <c r="I216"/>
  <c r="K216"/>
  <c r="O216"/>
  <c r="Q216"/>
  <c r="V216"/>
  <c r="I217"/>
  <c r="Q217"/>
  <c r="G218"/>
  <c r="M218" s="1"/>
  <c r="I218"/>
  <c r="K218"/>
  <c r="K217" s="1"/>
  <c r="O218"/>
  <c r="O217" s="1"/>
  <c r="Q218"/>
  <c r="V218"/>
  <c r="V217" s="1"/>
  <c r="G219"/>
  <c r="I219"/>
  <c r="K219"/>
  <c r="M219"/>
  <c r="O219"/>
  <c r="Q219"/>
  <c r="V219"/>
  <c r="G220"/>
  <c r="M220" s="1"/>
  <c r="I220"/>
  <c r="K220"/>
  <c r="O220"/>
  <c r="Q220"/>
  <c r="V220"/>
  <c r="G222"/>
  <c r="M222" s="1"/>
  <c r="I222"/>
  <c r="K222"/>
  <c r="K221" s="1"/>
  <c r="O222"/>
  <c r="Q222"/>
  <c r="V222"/>
  <c r="V221" s="1"/>
  <c r="G223"/>
  <c r="I223"/>
  <c r="K223"/>
  <c r="M223"/>
  <c r="O223"/>
  <c r="Q223"/>
  <c r="V223"/>
  <c r="G224"/>
  <c r="G221" s="1"/>
  <c r="I224"/>
  <c r="K224"/>
  <c r="O224"/>
  <c r="O221" s="1"/>
  <c r="Q224"/>
  <c r="V224"/>
  <c r="G225"/>
  <c r="M225" s="1"/>
  <c r="I225"/>
  <c r="I221" s="1"/>
  <c r="K225"/>
  <c r="O225"/>
  <c r="Q225"/>
  <c r="Q221" s="1"/>
  <c r="V225"/>
  <c r="G226"/>
  <c r="M226" s="1"/>
  <c r="I226"/>
  <c r="K226"/>
  <c r="O226"/>
  <c r="Q226"/>
  <c r="V226"/>
  <c r="G227"/>
  <c r="I227"/>
  <c r="K227"/>
  <c r="M227"/>
  <c r="O227"/>
  <c r="Q227"/>
  <c r="V227"/>
  <c r="G228"/>
  <c r="M228" s="1"/>
  <c r="I228"/>
  <c r="K228"/>
  <c r="O228"/>
  <c r="Q228"/>
  <c r="V228"/>
  <c r="G230"/>
  <c r="M230" s="1"/>
  <c r="I230"/>
  <c r="I229" s="1"/>
  <c r="K230"/>
  <c r="K229" s="1"/>
  <c r="O230"/>
  <c r="Q230"/>
  <c r="Q229" s="1"/>
  <c r="V230"/>
  <c r="V229" s="1"/>
  <c r="G231"/>
  <c r="I231"/>
  <c r="K231"/>
  <c r="M231"/>
  <c r="O231"/>
  <c r="Q231"/>
  <c r="V231"/>
  <c r="G232"/>
  <c r="G229" s="1"/>
  <c r="I232"/>
  <c r="K232"/>
  <c r="M232"/>
  <c r="O232"/>
  <c r="O229" s="1"/>
  <c r="Q232"/>
  <c r="V232"/>
  <c r="G233"/>
  <c r="M233" s="1"/>
  <c r="I233"/>
  <c r="K233"/>
  <c r="O233"/>
  <c r="Q233"/>
  <c r="V233"/>
  <c r="G234"/>
  <c r="M234" s="1"/>
  <c r="I234"/>
  <c r="K234"/>
  <c r="O234"/>
  <c r="Q234"/>
  <c r="V234"/>
  <c r="G236"/>
  <c r="G235" s="1"/>
  <c r="I236"/>
  <c r="I235" s="1"/>
  <c r="K236"/>
  <c r="M236"/>
  <c r="O236"/>
  <c r="O235" s="1"/>
  <c r="Q236"/>
  <c r="Q235" s="1"/>
  <c r="V236"/>
  <c r="G238"/>
  <c r="M238" s="1"/>
  <c r="I238"/>
  <c r="K238"/>
  <c r="O238"/>
  <c r="Q238"/>
  <c r="V238"/>
  <c r="G242"/>
  <c r="I242"/>
  <c r="K242"/>
  <c r="K235" s="1"/>
  <c r="M242"/>
  <c r="O242"/>
  <c r="Q242"/>
  <c r="V242"/>
  <c r="V235" s="1"/>
  <c r="G243"/>
  <c r="I243"/>
  <c r="K243"/>
  <c r="M243"/>
  <c r="O243"/>
  <c r="Q243"/>
  <c r="V243"/>
  <c r="G244"/>
  <c r="I244"/>
  <c r="K244"/>
  <c r="M244"/>
  <c r="O244"/>
  <c r="Q244"/>
  <c r="V244"/>
  <c r="G245"/>
  <c r="M245" s="1"/>
  <c r="I245"/>
  <c r="K245"/>
  <c r="O245"/>
  <c r="Q245"/>
  <c r="V245"/>
  <c r="G246"/>
  <c r="I246"/>
  <c r="K246"/>
  <c r="M246"/>
  <c r="O246"/>
  <c r="Q246"/>
  <c r="V246"/>
  <c r="G247"/>
  <c r="I247"/>
  <c r="K247"/>
  <c r="M247"/>
  <c r="O247"/>
  <c r="Q247"/>
  <c r="V247"/>
  <c r="G249"/>
  <c r="M249" s="1"/>
  <c r="I249"/>
  <c r="I248" s="1"/>
  <c r="K249"/>
  <c r="K248" s="1"/>
  <c r="O249"/>
  <c r="Q249"/>
  <c r="Q248" s="1"/>
  <c r="V249"/>
  <c r="V248" s="1"/>
  <c r="G250"/>
  <c r="I250"/>
  <c r="K250"/>
  <c r="M250"/>
  <c r="O250"/>
  <c r="Q250"/>
  <c r="V250"/>
  <c r="G251"/>
  <c r="I251"/>
  <c r="K251"/>
  <c r="M251"/>
  <c r="O251"/>
  <c r="Q251"/>
  <c r="V251"/>
  <c r="G252"/>
  <c r="G248" s="1"/>
  <c r="I252"/>
  <c r="K252"/>
  <c r="O252"/>
  <c r="O248" s="1"/>
  <c r="Q252"/>
  <c r="V252"/>
  <c r="G253"/>
  <c r="M253" s="1"/>
  <c r="I253"/>
  <c r="K253"/>
  <c r="O253"/>
  <c r="Q253"/>
  <c r="V253"/>
  <c r="G254"/>
  <c r="I254"/>
  <c r="K254"/>
  <c r="M254"/>
  <c r="O254"/>
  <c r="Q254"/>
  <c r="V254"/>
  <c r="G255"/>
  <c r="I255"/>
  <c r="K255"/>
  <c r="M255"/>
  <c r="O255"/>
  <c r="Q255"/>
  <c r="V255"/>
  <c r="G259"/>
  <c r="M259" s="1"/>
  <c r="I259"/>
  <c r="K259"/>
  <c r="O259"/>
  <c r="Q259"/>
  <c r="V259"/>
  <c r="G263"/>
  <c r="M263" s="1"/>
  <c r="I263"/>
  <c r="K263"/>
  <c r="O263"/>
  <c r="Q263"/>
  <c r="V263"/>
  <c r="G264"/>
  <c r="I264"/>
  <c r="K264"/>
  <c r="M264"/>
  <c r="O264"/>
  <c r="Q264"/>
  <c r="V264"/>
  <c r="G268"/>
  <c r="I268"/>
  <c r="K268"/>
  <c r="M268"/>
  <c r="O268"/>
  <c r="Q268"/>
  <c r="V268"/>
  <c r="G272"/>
  <c r="M272" s="1"/>
  <c r="I272"/>
  <c r="K272"/>
  <c r="O272"/>
  <c r="Q272"/>
  <c r="V272"/>
  <c r="G276"/>
  <c r="M276" s="1"/>
  <c r="I276"/>
  <c r="K276"/>
  <c r="O276"/>
  <c r="Q276"/>
  <c r="V276"/>
  <c r="G279"/>
  <c r="I279"/>
  <c r="K279"/>
  <c r="M279"/>
  <c r="O279"/>
  <c r="Q279"/>
  <c r="V279"/>
  <c r="G280"/>
  <c r="I280"/>
  <c r="K280"/>
  <c r="M280"/>
  <c r="O280"/>
  <c r="Q280"/>
  <c r="V280"/>
  <c r="G284"/>
  <c r="M284" s="1"/>
  <c r="I284"/>
  <c r="K284"/>
  <c r="O284"/>
  <c r="Q284"/>
  <c r="V284"/>
  <c r="G288"/>
  <c r="I288"/>
  <c r="K288"/>
  <c r="M288"/>
  <c r="O288"/>
  <c r="Q288"/>
  <c r="V288"/>
  <c r="G292"/>
  <c r="I292"/>
  <c r="K292"/>
  <c r="M292"/>
  <c r="O292"/>
  <c r="Q292"/>
  <c r="V292"/>
  <c r="AE294"/>
  <c r="AF294"/>
  <c r="I20" i="1"/>
  <c r="I19"/>
  <c r="I18"/>
  <c r="I17"/>
  <c r="I16"/>
  <c r="I59"/>
  <c r="J58" s="1"/>
  <c r="F42"/>
  <c r="G42"/>
  <c r="G25" s="1"/>
  <c r="A25" s="1"/>
  <c r="A26" s="1"/>
  <c r="G26" s="1"/>
  <c r="H41"/>
  <c r="I41" s="1"/>
  <c r="H40"/>
  <c r="I40" s="1"/>
  <c r="H39"/>
  <c r="I39" s="1"/>
  <c r="I42" s="1"/>
  <c r="J50" l="1"/>
  <c r="J53"/>
  <c r="J51"/>
  <c r="J52"/>
  <c r="J56"/>
  <c r="J54"/>
  <c r="J57"/>
  <c r="J55"/>
  <c r="J49"/>
  <c r="G28"/>
  <c r="G23"/>
  <c r="M143" i="12"/>
  <c r="M217"/>
  <c r="M235"/>
  <c r="M229"/>
  <c r="M19"/>
  <c r="M252"/>
  <c r="M248" s="1"/>
  <c r="M224"/>
  <c r="M221" s="1"/>
  <c r="G217"/>
  <c r="M85"/>
  <c r="M75" s="1"/>
  <c r="M18"/>
  <c r="M17" s="1"/>
  <c r="J40" i="1"/>
  <c r="J39"/>
  <c r="J42" s="1"/>
  <c r="J41"/>
  <c r="H42"/>
  <c r="I21"/>
  <c r="J28"/>
  <c r="J26"/>
  <c r="G38"/>
  <c r="F38"/>
  <c r="H32"/>
  <c r="J23"/>
  <c r="J24"/>
  <c r="J25"/>
  <c r="J27"/>
  <c r="E24"/>
  <c r="E26"/>
  <c r="J59" l="1"/>
  <c r="A23"/>
  <c r="A24" s="1"/>
  <c r="G24" s="1"/>
  <c r="A27" s="1"/>
  <c r="A29" s="1"/>
  <c r="G29" s="1"/>
  <c r="G27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<sst xmlns="http://schemas.openxmlformats.org/spreadsheetml/2006/main" count="1198" uniqueCount="443">
  <si>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</si>
  <si>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</si>
  <si>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</si>
  <si>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</si>
  <si>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</si>
  <si>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</si>
  <si>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</si>
  <si>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</si>
  <si>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</si>
  <si>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</si>
  <si>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</si>
  <si>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</si>
  <si>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</si>
  <si>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</si>
  <si>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</si>
  <si>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</si>
  <si>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</si>
  <si>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</si>
  <si>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</si>
  <si>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</si>
  <si>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</si>
  <si>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</si>
  <si>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</si>
  <si>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</si>
  <si>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</si>
  <si>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</si>
  <si>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</si>
  <si>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</si>
  <si>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</si>
  <si>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</si>
  <si>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</si>
  <si>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</si>
  <si>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</si>
  <si>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</si>
  <si>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</si>
  <si>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</si>
  <si>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</si>
  <si>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</si>
  <si>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</si>
  <si>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</si>
  <si>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</si>
  <si>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</si>
  <si>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</si>
  <si>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18-11-2</t>
  </si>
  <si>
    <t>Gymnázium Břeclav - ZTI, VZT, ÚT  2.etapa</t>
  </si>
  <si>
    <t>02</t>
  </si>
  <si>
    <t>ZTI, VZT, ÚT</t>
  </si>
  <si>
    <t>Objekt:</t>
  </si>
  <si>
    <t>Rozpočet:</t>
  </si>
  <si>
    <t>18-11</t>
  </si>
  <si>
    <t>Gymnázium - rekonstrukce hygienických zařízení 2.etapa</t>
  </si>
  <si>
    <t>Stavba</t>
  </si>
  <si>
    <t>Celkem za stavbu</t>
  </si>
  <si>
    <t>CZK</t>
  </si>
  <si>
    <t>Rekapitulace dílů</t>
  </si>
  <si>
    <t>Typ dílu</t>
  </si>
  <si>
    <t>311</t>
  </si>
  <si>
    <t>Sádrokartonové konstrukce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</si>
  <si>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</si>
  <si>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</si>
  <si>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</si>
  <si>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</si>
  <si>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</si>
  <si>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</si>
  <si>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</si>
  <si>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</si>
  <si>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</si>
  <si>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Instalační prefabrikáty</t>
  </si>
  <si>
    <t>733</t>
  </si>
  <si>
    <t>Rozvod potrubí</t>
  </si>
  <si>
    <t>734</t>
  </si>
  <si>
    <t>Armatury</t>
  </si>
  <si>
    <t>735</t>
  </si>
  <si>
    <t>Otopná tělesa</t>
  </si>
  <si>
    <t>M24</t>
  </si>
  <si>
    <t>Montáže vzduchotechnických zařízení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</si>
  <si>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</si>
  <si>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</si>
  <si>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</si>
  <si>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</si>
  <si>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</si>
  <si>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</si>
  <si>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</si>
  <si>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</si>
  <si>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</si>
  <si>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</si>
  <si>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</si>
  <si>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</si>
  <si>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</si>
  <si>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</si>
  <si>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</si>
  <si>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</si>
  <si>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</si>
  <si>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</si>
  <si>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</si>
  <si>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</si>
  <si>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</si>
  <si>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</si>
  <si>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</si>
  <si>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</si>
  <si>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</si>
  <si>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</si>
  <si>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</si>
  <si>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</si>
  <si>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342264102R00</t>
  </si>
  <si>
    <t>Osazení reviz. dvířek do SDK podhledu, do 0,50 m2</t>
  </si>
  <si>
    <t>kus</t>
  </si>
  <si>
    <t>RTS 18/ I</t>
  </si>
  <si>
    <t>POL1_1</t>
  </si>
  <si>
    <t>"historická budova" : 0</t>
  </si>
  <si>
    <t>VV</t>
  </si>
  <si>
    <t>u tělocvičny WC : 1</t>
  </si>
  <si>
    <t>2.NP : 1</t>
  </si>
  <si>
    <t>3.NP : 1</t>
  </si>
  <si>
    <t>28349056R</t>
  </si>
  <si>
    <t>Dvířka do podhledu  z ABS D 600 x 600 mm</t>
  </si>
  <si>
    <t>SPCM</t>
  </si>
  <si>
    <t>POL3_1</t>
  </si>
  <si>
    <t>Aktualizace-Název v DZ:</t>
  </si>
  <si>
    <t>POP</t>
  </si>
  <si>
    <t>Dvířka vanová z ABS D 300 x 300 mm,</t>
  </si>
  <si>
    <t>998011002R00</t>
  </si>
  <si>
    <t>Přesun hmot pro budovy zděné výšky do 12 m</t>
  </si>
  <si>
    <t>t</t>
  </si>
  <si>
    <t>POL7_</t>
  </si>
  <si>
    <t>721176102R00</t>
  </si>
  <si>
    <t>Potrubí HT připojovací DN 40 x 1,8 mm</t>
  </si>
  <si>
    <t>m</t>
  </si>
  <si>
    <t>POL1_7</t>
  </si>
  <si>
    <t>"historická budova"  : 5</t>
  </si>
  <si>
    <t>u tělocvičny WC+mezipatro šatny+m.č.115 : 10+2</t>
  </si>
  <si>
    <t>2.NP+3.NP : 15</t>
  </si>
  <si>
    <t>721176103R00</t>
  </si>
  <si>
    <t>Potrubí HT připojovací DN 50 x 1,8 mm</t>
  </si>
  <si>
    <t>u tělocvičny WC+mezipatro šatny : 10</t>
  </si>
  <si>
    <t>2.NP+3.NP : 10</t>
  </si>
  <si>
    <t>721176104R00</t>
  </si>
  <si>
    <t>Potrubí HT připojovací DN 70 x 1,9 mm</t>
  </si>
  <si>
    <t>"historická budova"  : 13</t>
  </si>
  <si>
    <t>u tělocvičny WC+mezipatro šatny : 5</t>
  </si>
  <si>
    <t>721176105R00</t>
  </si>
  <si>
    <t>Potrubí HT připojovací DN 100 x 2,7 mm</t>
  </si>
  <si>
    <t>"historická budova"  : 10</t>
  </si>
  <si>
    <t>u tělocvičny WC+mezipatro šatny : 15</t>
  </si>
  <si>
    <t>2.NP+3.NP : 40</t>
  </si>
  <si>
    <t>721194104R00</t>
  </si>
  <si>
    <t>Vyvedení odpadních výpustek D 40 x 1,8</t>
  </si>
  <si>
    <t>3+2+4+5+5</t>
  </si>
  <si>
    <t>721194105R00</t>
  </si>
  <si>
    <t>Vyvedení odpadních výpustek D 50 x 1,8</t>
  </si>
  <si>
    <t>2+1+4+1+2</t>
  </si>
  <si>
    <t>721194109R00</t>
  </si>
  <si>
    <t>Vyvedení odpadních výpustek D 110 x 2,3</t>
  </si>
  <si>
    <t>1+2+4+5+5</t>
  </si>
  <si>
    <t>721273200RT3</t>
  </si>
  <si>
    <t>Ventilační střešní souprava HL, souprava větrací hlavice PP  DN 100</t>
  </si>
  <si>
    <t>2.NP+3.NP : 2</t>
  </si>
  <si>
    <t>721290111R00</t>
  </si>
  <si>
    <t>Zkouška těsnosti kanalizace vodou DN 125</t>
  </si>
  <si>
    <t>30+25+28+65</t>
  </si>
  <si>
    <t>03</t>
  </si>
  <si>
    <t>Montáž a dodávka  upevňovací materiálů</t>
  </si>
  <si>
    <t>soubor</t>
  </si>
  <si>
    <t>Vlastní</t>
  </si>
  <si>
    <t>Indiv</t>
  </si>
  <si>
    <t>"historická budova" : 1</t>
  </si>
  <si>
    <t>mezipatro : 1</t>
  </si>
  <si>
    <t>066</t>
  </si>
  <si>
    <t>Stavební průrazy, sekání , hledání potrubí apod.</t>
  </si>
  <si>
    <t>"historická budova"  : 1</t>
  </si>
  <si>
    <t>07</t>
  </si>
  <si>
    <t>Doprava - kanalizace</t>
  </si>
  <si>
    <t>721274123U00</t>
  </si>
  <si>
    <t>Přivzdušňovací ventil HL 900N DN 50/75/100</t>
  </si>
  <si>
    <t>POL1_0</t>
  </si>
  <si>
    <t>"historická budova"  : 1+1</t>
  </si>
  <si>
    <t>u tělocvičny WC+mezipatro šatny : 1</t>
  </si>
  <si>
    <t>721-5</t>
  </si>
  <si>
    <t>Závěsná technika pro potrubí pod stropem</t>
  </si>
  <si>
    <t>900      RT1</t>
  </si>
  <si>
    <t>Hzs - nezmeřitelné práce   čl.17-1a, pro 721</t>
  </si>
  <si>
    <t>h</t>
  </si>
  <si>
    <t>Prav.M</t>
  </si>
  <si>
    <t>POL10_0</t>
  </si>
  <si>
    <t>"historická budova"  : 16</t>
  </si>
  <si>
    <t>u tělocvičny WC+mezipatro šatny : 32</t>
  </si>
  <si>
    <t>2.NP+3.NP : 32</t>
  </si>
  <si>
    <t>28615442</t>
  </si>
  <si>
    <t>Kus čistící HTRE DN 70mm PP</t>
  </si>
  <si>
    <t>"historická budova"  : 2</t>
  </si>
  <si>
    <t>28615443</t>
  </si>
  <si>
    <t>Kus čistící HTRE DN 100mm PP</t>
  </si>
  <si>
    <t>u tělocvičny WC+mezipatro šatny : 3</t>
  </si>
  <si>
    <t>2.NP+3.NP : 6</t>
  </si>
  <si>
    <t>998721102R00</t>
  </si>
  <si>
    <t>Přesun hmot pro vnitřní kanalizaci, výšky do 12 m</t>
  </si>
  <si>
    <t>722181213RT7</t>
  </si>
  <si>
    <t>Izolace návleková MIRELON PRO tl. stěny 13 mm, vnitřní průměr 22 mm</t>
  </si>
  <si>
    <t>"historická budova"  : 30+40</t>
  </si>
  <si>
    <t>u tělocvičny WC+mezipatro šatny : 35+20</t>
  </si>
  <si>
    <t>2.NP+3.NP : 45+55</t>
  </si>
  <si>
    <t>722181213RT8</t>
  </si>
  <si>
    <t>Izolace návleková MIRELON PRO tl. stěny 13 mm, vnitřní průměr 25 mm</t>
  </si>
  <si>
    <t>u tělocvičny WC+mezipatro šatny : 30</t>
  </si>
  <si>
    <t>2.NP+3.NP : 25</t>
  </si>
  <si>
    <t>722181213RU1</t>
  </si>
  <si>
    <t>Izolace návleková MIRELON PRO tl. stěny 13 mm, vnitřní průměr 32 mm</t>
  </si>
  <si>
    <t>722190401R00</t>
  </si>
  <si>
    <t>Vyvedení a upevnění výpustek DN 15</t>
  </si>
  <si>
    <t>19*2+8*2+17+2</t>
  </si>
  <si>
    <t>722290226R00</t>
  </si>
  <si>
    <t>Zkouška tlaku potrubí závitového DN 50</t>
  </si>
  <si>
    <t>70+85+131</t>
  </si>
  <si>
    <t>722290234R00</t>
  </si>
  <si>
    <t>Proplach a dezinfekce vodovod.potrubí DN 80</t>
  </si>
  <si>
    <t>03-722</t>
  </si>
  <si>
    <t>066-722</t>
  </si>
  <si>
    <t>07-722</t>
  </si>
  <si>
    <t>Doprava - vodovod</t>
  </si>
  <si>
    <t>722172310R-1</t>
  </si>
  <si>
    <t>Potrubí z PPR Instaplast,  D 16/2,2 mm</t>
  </si>
  <si>
    <t>"historická budova"  : 30</t>
  </si>
  <si>
    <t>u tělocvičny WC+mezipatro šatny+m.č.115 : 35+3</t>
  </si>
  <si>
    <t>2.NP+3.NP : 45</t>
  </si>
  <si>
    <t>722172311R-1</t>
  </si>
  <si>
    <t>Potrubí z PPR Instaplast, D 20/2,8 mm</t>
  </si>
  <si>
    <t>"historická budova"  : 40</t>
  </si>
  <si>
    <t>u tělocvičny WC+mezipatro šatny : 20</t>
  </si>
  <si>
    <t>2.NP+3.NP : 55</t>
  </si>
  <si>
    <t>722172312R-1</t>
  </si>
  <si>
    <t>Potrubí z PPR Instaplast,  D 25/3,5 mm</t>
  </si>
  <si>
    <t>722172313R-1</t>
  </si>
  <si>
    <t>Potrubí z PPR Instaplast, D 32/4,4 mm</t>
  </si>
  <si>
    <t>722213113R-1</t>
  </si>
  <si>
    <t>Ventil automatický odvzdušňovací,  DN 20</t>
  </si>
  <si>
    <t>u tělocvičny WC+mezipatro šatny : 2</t>
  </si>
  <si>
    <t>722223131R-1</t>
  </si>
  <si>
    <t>Kohout kul.,komplet DN 15</t>
  </si>
  <si>
    <t>2.NP+3.NP : 3</t>
  </si>
  <si>
    <t>722223132R-1</t>
  </si>
  <si>
    <t>Kohout kul.,komplet DN 20</t>
  </si>
  <si>
    <t>"historická budova"  : 4</t>
  </si>
  <si>
    <t>u tělocvičny WC+mezipatro šatny : 0</t>
  </si>
  <si>
    <t>2.NP+3.NP : 1</t>
  </si>
  <si>
    <t>722223133R-1</t>
  </si>
  <si>
    <t>Kohout kul.,komplet DN 25</t>
  </si>
  <si>
    <t>"historická budova"  : 0</t>
  </si>
  <si>
    <t>u tělocvičny WC+mezipatro šatny : 6</t>
  </si>
  <si>
    <t>2.NP+3.NP : 4</t>
  </si>
  <si>
    <t>722223134R-1</t>
  </si>
  <si>
    <t>Kohout kul.,komplet DN 32</t>
  </si>
  <si>
    <t>722810401R-1</t>
  </si>
  <si>
    <t>Ventil rohový pro WC a baterie</t>
  </si>
  <si>
    <t>"historická budova"  : 7</t>
  </si>
  <si>
    <t>u tělocvičny WC+mezipatro šatny + m.č.115 : 14+2</t>
  </si>
  <si>
    <t>2.NP+3.NP : 46</t>
  </si>
  <si>
    <t>900      RT2</t>
  </si>
  <si>
    <t>Hzs - nezmeřitelné práce   čl.17-1a, pro 722</t>
  </si>
  <si>
    <t>RTS 14/ I</t>
  </si>
  <si>
    <t>u tělocvičny WC+mezipatro šatny : 16</t>
  </si>
  <si>
    <t>998722102R00</t>
  </si>
  <si>
    <t>Přesun hmot pro vnitřní vodovod, výšky do 12 m</t>
  </si>
  <si>
    <t>725014131R00</t>
  </si>
  <si>
    <t>Klozet závěsný OLYMP + sedátko, bílý včetně, sedátka v bílé barvě</t>
  </si>
  <si>
    <t>Klozet závěsný OLYMP + sedátko, bílý,</t>
  </si>
  <si>
    <t>725119306R00</t>
  </si>
  <si>
    <t>Montáž klozetu závěsného</t>
  </si>
  <si>
    <t>725016105R00</t>
  </si>
  <si>
    <t>Pisoár splachovač AUP33 ovládání automatické, bílý, s napájesím zdrojem ZAC 1/20</t>
  </si>
  <si>
    <t>3.NP : 2</t>
  </si>
  <si>
    <t>725129201R00</t>
  </si>
  <si>
    <t>Montáž pisoárového záchodku bez nádrže</t>
  </si>
  <si>
    <t>725017130R00</t>
  </si>
  <si>
    <t>Umyvadlo na šrouby OLYMP 50 x 41 cm, bílé</t>
  </si>
  <si>
    <t>"historická budova"  : 3</t>
  </si>
  <si>
    <t>u tělocvičny WC+mezipatro šatny+ m.č.115 : 6+1</t>
  </si>
  <si>
    <t>2.NP+3.NP : 11</t>
  </si>
  <si>
    <t>725219401R00</t>
  </si>
  <si>
    <t>Montáž umyvadel na šrouby do zdiva</t>
  </si>
  <si>
    <t>725249106R00</t>
  </si>
  <si>
    <t>Montáž sprchových koutů ostatních typů</t>
  </si>
  <si>
    <t>725299101R00</t>
  </si>
  <si>
    <t>Montáž koupelnových doplňků - mýdelníků, držáků ap</t>
  </si>
  <si>
    <t>držák na papír : 13</t>
  </si>
  <si>
    <t>dávkovač tekutého mýdla : 29</t>
  </si>
  <si>
    <t>725539103R00</t>
  </si>
  <si>
    <t>Montáž elektr.ohřívačů, ostatní typy  125 l</t>
  </si>
  <si>
    <t>RTS 12/ I</t>
  </si>
  <si>
    <t>POL1_</t>
  </si>
  <si>
    <t>725539105R00</t>
  </si>
  <si>
    <t>Montáž elektr.ohřívačů, ostatní typy  200 l</t>
  </si>
  <si>
    <t>725823111RT1</t>
  </si>
  <si>
    <t>Baterie umyvadlová stoján. ruční, bez otvír.odpadu, standardní</t>
  </si>
  <si>
    <t>u tělocvičny WC+mezipatro šatny+m.č.115 : 6+1</t>
  </si>
  <si>
    <t>725845111RT1</t>
  </si>
  <si>
    <t>Baterie sprchová nástěnná ruční, bez příslušenství, standardní</t>
  </si>
  <si>
    <t>725849200R00</t>
  </si>
  <si>
    <t>Montáž baterií sprchových, nastavitelná výška</t>
  </si>
  <si>
    <t>725849302R00</t>
  </si>
  <si>
    <t>Montáž držáku sprchy</t>
  </si>
  <si>
    <t>725860213R00</t>
  </si>
  <si>
    <t>Sifon umyvadlový HL132, DN 30, 40</t>
  </si>
  <si>
    <t>725980121R00</t>
  </si>
  <si>
    <t>Dvířka z plastu, 150 x 150 mm</t>
  </si>
  <si>
    <t>u tělocvičny WC+mezipatro šatny : 9</t>
  </si>
  <si>
    <t>2.NP+3.NP : 9</t>
  </si>
  <si>
    <t>72524114-R</t>
  </si>
  <si>
    <t>Vanička sprch akryl 700x700 1/4kruh</t>
  </si>
  <si>
    <t>725245101U00</t>
  </si>
  <si>
    <t>Zástěna sprch 1křídlo v-2m š 750mm</t>
  </si>
  <si>
    <t>kabinet 1.NP : 1</t>
  </si>
  <si>
    <t>725245104U00</t>
  </si>
  <si>
    <t>Zástěna sprch 1křídlo v-2m š1000mm</t>
  </si>
  <si>
    <t>7252451-1</t>
  </si>
  <si>
    <t>Zástěna sprch zásuv 2díl š.700mm</t>
  </si>
  <si>
    <t>725245163-1</t>
  </si>
  <si>
    <t>Zástěna sprch zásuv 3díl š1100mm</t>
  </si>
  <si>
    <t>umývárny - mezonet : 4</t>
  </si>
  <si>
    <t>725291411U00</t>
  </si>
  <si>
    <t>Držák na papír</t>
  </si>
  <si>
    <t>7252915-1</t>
  </si>
  <si>
    <t>Odpadkový koš</t>
  </si>
  <si>
    <t>mezipatro šatny+umývárny : 4</t>
  </si>
  <si>
    <t>2.NP : 5</t>
  </si>
  <si>
    <t>3.NP : 3</t>
  </si>
  <si>
    <t>725291511U00</t>
  </si>
  <si>
    <t>Dávkovač tekutého mýdla na 350ml</t>
  </si>
  <si>
    <t>u tělocvičny WC+mezipatro šatny+ m.č.115 : 11+1</t>
  </si>
  <si>
    <t>2.NP+3.NP : 12</t>
  </si>
  <si>
    <t>7258112-1</t>
  </si>
  <si>
    <t>Bidetová sprška SAPHO DELUXE</t>
  </si>
  <si>
    <t>2.NP+3.NP : 3+1</t>
  </si>
  <si>
    <t>725980121-R</t>
  </si>
  <si>
    <t>Dvířka z plastu, 150 x 300 mm</t>
  </si>
  <si>
    <t>"historická budova"  : 6</t>
  </si>
  <si>
    <t>5413223525R</t>
  </si>
  <si>
    <t>Ohřívač elektrický závěsný ležatý tlakový ELOV 150</t>
  </si>
  <si>
    <t>POL3_</t>
  </si>
  <si>
    <t>5413223526R</t>
  </si>
  <si>
    <t>Ohřívač elektrický závěsný ležatý tlakový ELOV 200</t>
  </si>
  <si>
    <t>6253-1</t>
  </si>
  <si>
    <t>Sprchová tyč</t>
  </si>
  <si>
    <t>POL3_7</t>
  </si>
  <si>
    <t>998725102R00</t>
  </si>
  <si>
    <t>Přesun hmot pro zařizovací předměty, výšky do 12 m</t>
  </si>
  <si>
    <t>725119402R00</t>
  </si>
  <si>
    <t>Montáž předstěnových systémů do sádrokartonu</t>
  </si>
  <si>
    <t>726211125R00</t>
  </si>
  <si>
    <t>Modul-WC Kombifix, UP200, h 98 cm</t>
  </si>
  <si>
    <t>RTS 15/ I</t>
  </si>
  <si>
    <t>998726122R00</t>
  </si>
  <si>
    <t>Přesun hmot pro předstěnové systémy, výšky do 12 m</t>
  </si>
  <si>
    <t>722181213RT5</t>
  </si>
  <si>
    <t>Izolace návleková MIRELON PRO tl. stěny 13 mm, vnitřní průměr 15 mm</t>
  </si>
  <si>
    <t>722181213RT6</t>
  </si>
  <si>
    <t>Izolace návleková MIRELON PRO tl. stěny 13 mm, vnitřní průměr 18 mm</t>
  </si>
  <si>
    <t>722181213RT9</t>
  </si>
  <si>
    <t>Izolace návleková MIRELON PRO tl. stěny 13 mm, vnitřní průměr 28 mm</t>
  </si>
  <si>
    <t>733161104R00</t>
  </si>
  <si>
    <t>Potrubí měděné Supersan 15 x 1 mm, polotvrdé</t>
  </si>
  <si>
    <t>RTS 14/ II</t>
  </si>
  <si>
    <t>733161106R00</t>
  </si>
  <si>
    <t>Potrubí měděné Supersan 18 x 1 mm, polotvrdé</t>
  </si>
  <si>
    <t>733161108R00</t>
  </si>
  <si>
    <t>Potrubí měděné Supersan 28 x 1,5 mm, tvrdé</t>
  </si>
  <si>
    <t>998733103R00</t>
  </si>
  <si>
    <t>Přesun hmot pro rozvody potrubí, výšky do 24 m</t>
  </si>
  <si>
    <t>734266416R00</t>
  </si>
  <si>
    <t>Šroubení uzav.dvoutr.rohové, Heimeir Vekotec DN 15</t>
  </si>
  <si>
    <t>Z-DO25</t>
  </si>
  <si>
    <t>Připojovací rohová H-armatura včetně termostatické, hlavice, krytky, bílá</t>
  </si>
  <si>
    <t>Z-DO26</t>
  </si>
  <si>
    <t>Ruční regulační uzavírací ventil s vypouštěním</t>
  </si>
  <si>
    <t>Z-DO27</t>
  </si>
  <si>
    <t>Odvzdušňovací ventil</t>
  </si>
  <si>
    <t>55137306.AR</t>
  </si>
  <si>
    <t>Hlavice termostatická Heimeier K standard</t>
  </si>
  <si>
    <t>735157664R00</t>
  </si>
  <si>
    <t>Otopná těl.panel.Radik Ventil Kompakt 22  600/ 800</t>
  </si>
  <si>
    <t>2.NP a 3.NP : 8</t>
  </si>
  <si>
    <t>735157666R00</t>
  </si>
  <si>
    <t>Otopná těl.panel.Radik Ventil Kompakt 22  600/1000</t>
  </si>
  <si>
    <t>1.NP - u tělocvičny na WC : 1</t>
  </si>
  <si>
    <t>šatny - mezonet : 4</t>
  </si>
  <si>
    <t>03-735</t>
  </si>
  <si>
    <t>04</t>
  </si>
  <si>
    <t>Napouštění, odvzdušnění, zaregulování</t>
  </si>
  <si>
    <t>05</t>
  </si>
  <si>
    <t>Tlaková a topná zkouška</t>
  </si>
  <si>
    <t>06</t>
  </si>
  <si>
    <t>Stavenbí průrazy, sekání apod.</t>
  </si>
  <si>
    <t>07-735</t>
  </si>
  <si>
    <t>Doprava - topení</t>
  </si>
  <si>
    <t>998735102R00</t>
  </si>
  <si>
    <t>Přesun hmot pro otopná tělesa, výšky do 12 m</t>
  </si>
  <si>
    <t>01</t>
  </si>
  <si>
    <t>Uvedení do provozu, regulování</t>
  </si>
  <si>
    <t>POL1_9</t>
  </si>
  <si>
    <t>Montážní a upevňovací materiál konstrukce, pro odsávání</t>
  </si>
  <si>
    <t>06-VZT</t>
  </si>
  <si>
    <t>Doprava, přesun hmot</t>
  </si>
  <si>
    <t>DVS125</t>
  </si>
  <si>
    <t>Kovový talířový ventil odvodní d125 vč.zděře, a uchycovacího rámečku</t>
  </si>
  <si>
    <t>2.NP+3.NP : 5+2</t>
  </si>
  <si>
    <t>DVS160</t>
  </si>
  <si>
    <t>Kovový talířový ventil odvodní d160 vč.zděře, a uchycovacího rámečku</t>
  </si>
  <si>
    <t>mezipatro sprchy - šatny : 4</t>
  </si>
  <si>
    <t>2.NP+3.NP : 1+2</t>
  </si>
  <si>
    <t>OBL90/160</t>
  </si>
  <si>
    <t>Oblouk 90 d160</t>
  </si>
  <si>
    <t>1.NP + mezipatro sprchy - šatny : 1</t>
  </si>
  <si>
    <t>2.NP+3.NP : 0</t>
  </si>
  <si>
    <t>ODBJd125/125</t>
  </si>
  <si>
    <t>Odbočka oboustranná 90 d125/125</t>
  </si>
  <si>
    <t>1.NP  : 4</t>
  </si>
  <si>
    <t>ODBJd160/125</t>
  </si>
  <si>
    <t>Odbočka jednostranná 90 d160/125</t>
  </si>
  <si>
    <t>1.NP  : 1</t>
  </si>
  <si>
    <t>2.NP+3.NP : 3+2</t>
  </si>
  <si>
    <t>ODBJd160/160</t>
  </si>
  <si>
    <t>Odbočka jednostranná 90 d160/160</t>
  </si>
  <si>
    <t>mezonet : 4</t>
  </si>
  <si>
    <t>PTZ S-</t>
  </si>
  <si>
    <t>Podtlaková žaluzie stěnová mřížka 160x160</t>
  </si>
  <si>
    <t>SP125T</t>
  </si>
  <si>
    <t>SPIRO potrubí d125, tl.plechu 0,6-0,8mm tř.těsnost, III, dotěsnění tmelem a páskou</t>
  </si>
  <si>
    <t>"historická budova"  : 1,1*2</t>
  </si>
  <si>
    <t>u tělocvičny WC+mezipatro šatny : 1,2*2</t>
  </si>
  <si>
    <t>2.NP+3.NP : 2,2+0,3+0,6*2+0,3*2+0,5*2</t>
  </si>
  <si>
    <t>SP160T</t>
  </si>
  <si>
    <t>SPIRO potrubí d160, tl.plechu 0,6-0,8mm tř.těsnost, III, dotěsnění tmelem a páskou</t>
  </si>
  <si>
    <t>"historická budova" : 4,5+2,1</t>
  </si>
  <si>
    <t>u tělocvičny WC+mezipatro šatny : 4+3</t>
  </si>
  <si>
    <t>2.NP+3.NP : 3+3</t>
  </si>
  <si>
    <t>VE- VZT</t>
  </si>
  <si>
    <t>Potrubní ventilátor MIXVENT T 500/160</t>
  </si>
  <si>
    <t>u tělocvičny WC+mezipatro šatny : 1+1</t>
  </si>
  <si>
    <t>VM160</t>
  </si>
  <si>
    <t>Kruhová mřížka plastová d160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</si>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</sst>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40</v>
      </c>
    </row>
    <row r="2" spans="1:7" ht="57.75" customHeight="1">
      <c r="A2" s="191" t="s">
        <v>41</v>
      </c>
      <c r="B2" s="191"/>
      <c r="C2" s="191"/>
      <c r="D2" s="191"/>
      <c r="E2" s="191"/>
      <c r="F2" s="191"/>
      <c r="G2" s="19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2"/>
  <sheetViews>
    <sheetView showGridLines="0" topLeftCell="B29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38</v>
      </c>
      <c r="B1" s="218" t="s">
        <v>4</v>
      </c>
      <c r="C1" s="219"/>
      <c r="D1" s="219"/>
      <c r="E1" s="219"/>
      <c r="F1" s="219"/>
      <c r="G1" s="219"/>
      <c r="H1" s="219"/>
      <c r="I1" s="219"/>
      <c r="J1" s="220"/>
    </row>
    <row r="2" spans="1:15" ht="36" customHeight="1">
      <c r="A2" s="3"/>
      <c r="B2" s="80" t="s">
        <v>24</v>
      </c>
      <c r="C2" s="81"/>
      <c r="D2" s="82" t="s">
        <v>49</v>
      </c>
      <c r="E2" s="224" t="s">
        <v>50</v>
      </c>
      <c r="F2" s="225"/>
      <c r="G2" s="225"/>
      <c r="H2" s="225"/>
      <c r="I2" s="225"/>
      <c r="J2" s="226"/>
      <c r="O2" s="2"/>
    </row>
    <row r="3" spans="1:15" ht="27" customHeight="1">
      <c r="A3" s="3"/>
      <c r="B3" s="83" t="s">
        <v>47</v>
      </c>
      <c r="C3" s="81"/>
      <c r="D3" s="84" t="s">
        <v>45</v>
      </c>
      <c r="E3" s="227" t="s">
        <v>46</v>
      </c>
      <c r="F3" s="228"/>
      <c r="G3" s="228"/>
      <c r="H3" s="228"/>
      <c r="I3" s="228"/>
      <c r="J3" s="229"/>
    </row>
    <row r="4" spans="1:15" ht="23.25" customHeight="1">
      <c r="A4" s="79">
        <v>548</v>
      </c>
      <c r="B4" s="85" t="s">
        <v>48</v>
      </c>
      <c r="C4" s="86"/>
      <c r="D4" s="87" t="s">
        <v>43</v>
      </c>
      <c r="E4" s="215" t="s">
        <v>44</v>
      </c>
      <c r="F4" s="216"/>
      <c r="G4" s="216"/>
      <c r="H4" s="216"/>
      <c r="I4" s="216"/>
      <c r="J4" s="217"/>
    </row>
    <row r="5" spans="1:15" ht="24" customHeight="1">
      <c r="A5" s="3"/>
      <c r="B5" s="47" t="s">
        <v>23</v>
      </c>
      <c r="C5" s="4"/>
      <c r="D5" s="32"/>
      <c r="E5" s="25"/>
      <c r="F5" s="25"/>
      <c r="G5" s="25"/>
      <c r="H5" s="27" t="s">
        <v>42</v>
      </c>
      <c r="I5" s="32"/>
      <c r="J5" s="10"/>
    </row>
    <row r="6" spans="1:15" ht="15.75" customHeight="1">
      <c r="A6" s="3"/>
      <c r="B6" s="41"/>
      <c r="C6" s="25"/>
      <c r="D6" s="32"/>
      <c r="E6" s="25"/>
      <c r="F6" s="25"/>
      <c r="G6" s="25"/>
      <c r="H6" s="27" t="s">
        <v>36</v>
      </c>
      <c r="I6" s="32"/>
      <c r="J6" s="10"/>
    </row>
    <row r="7" spans="1:15" ht="15.75" customHeight="1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>
      <c r="A8" s="3"/>
      <c r="B8" s="47" t="s">
        <v>21</v>
      </c>
      <c r="C8" s="4"/>
      <c r="D8" s="35"/>
      <c r="E8" s="4"/>
      <c r="F8" s="4"/>
      <c r="G8" s="45"/>
      <c r="H8" s="27" t="s">
        <v>42</v>
      </c>
      <c r="I8" s="32"/>
      <c r="J8" s="10"/>
    </row>
    <row r="9" spans="1:15" ht="15.75" hidden="1" customHeight="1">
      <c r="A9" s="3"/>
      <c r="B9" s="3"/>
      <c r="C9" s="4"/>
      <c r="D9" s="35"/>
      <c r="E9" s="4"/>
      <c r="F9" s="4"/>
      <c r="G9" s="45"/>
      <c r="H9" s="27" t="s">
        <v>36</v>
      </c>
      <c r="I9" s="32"/>
      <c r="J9" s="10"/>
    </row>
    <row r="10" spans="1:15" ht="15.75" hidden="1" customHeight="1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>
      <c r="A11" s="3"/>
      <c r="B11" s="47" t="s">
        <v>20</v>
      </c>
      <c r="C11" s="4"/>
      <c r="D11" s="231"/>
      <c r="E11" s="231"/>
      <c r="F11" s="231"/>
      <c r="G11" s="231"/>
      <c r="H11" s="27" t="s">
        <v>42</v>
      </c>
      <c r="I11" s="89"/>
      <c r="J11" s="10"/>
    </row>
    <row r="12" spans="1:15" ht="15.75" customHeight="1">
      <c r="A12" s="3"/>
      <c r="B12" s="41"/>
      <c r="C12" s="25"/>
      <c r="D12" s="213"/>
      <c r="E12" s="213"/>
      <c r="F12" s="213"/>
      <c r="G12" s="213"/>
      <c r="H12" s="27" t="s">
        <v>36</v>
      </c>
      <c r="I12" s="89"/>
      <c r="J12" s="10"/>
    </row>
    <row r="13" spans="1:15" ht="15.75" customHeight="1">
      <c r="A13" s="3"/>
      <c r="B13" s="42"/>
      <c r="C13" s="88"/>
      <c r="D13" s="214"/>
      <c r="E13" s="214"/>
      <c r="F13" s="214"/>
      <c r="G13" s="214"/>
      <c r="H13" s="28"/>
      <c r="I13" s="34"/>
      <c r="J13" s="51"/>
    </row>
    <row r="14" spans="1:15" ht="24" hidden="1" customHeight="1">
      <c r="A14" s="3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3"/>
      <c r="B15" s="52" t="s">
        <v>34</v>
      </c>
      <c r="C15" s="72"/>
      <c r="D15" s="53"/>
      <c r="E15" s="230"/>
      <c r="F15" s="230"/>
      <c r="G15" s="232"/>
      <c r="H15" s="232"/>
      <c r="I15" s="232" t="s">
        <v>31</v>
      </c>
      <c r="J15" s="233"/>
    </row>
    <row r="16" spans="1:15" ht="23.25" customHeight="1">
      <c r="A16" s="141" t="s">
        <v>26</v>
      </c>
      <c r="B16" s="57" t="s">
        <v>26</v>
      </c>
      <c r="C16" s="58"/>
      <c r="D16" s="59"/>
      <c r="E16" s="206"/>
      <c r="F16" s="207"/>
      <c r="G16" s="206"/>
      <c r="H16" s="207"/>
      <c r="I16" s="206">
        <f>SUMIF(F49:F58,A16,I49:I58)+SUMIF(F49:F58,"PSU",I49:I58)</f>
        <v>0</v>
      </c>
      <c r="J16" s="208"/>
    </row>
    <row r="17" spans="1:10" ht="23.25" customHeight="1">
      <c r="A17" s="141" t="s">
        <v>27</v>
      </c>
      <c r="B17" s="57" t="s">
        <v>27</v>
      </c>
      <c r="C17" s="58"/>
      <c r="D17" s="59"/>
      <c r="E17" s="206"/>
      <c r="F17" s="207"/>
      <c r="G17" s="206"/>
      <c r="H17" s="207"/>
      <c r="I17" s="206">
        <f>SUMIF(F49:F58,A17,I49:I58)</f>
        <v>0</v>
      </c>
      <c r="J17" s="208"/>
    </row>
    <row r="18" spans="1:10" ht="23.25" customHeight="1">
      <c r="A18" s="141" t="s">
        <v>28</v>
      </c>
      <c r="B18" s="57" t="s">
        <v>28</v>
      </c>
      <c r="C18" s="58"/>
      <c r="D18" s="59"/>
      <c r="E18" s="206"/>
      <c r="F18" s="207"/>
      <c r="G18" s="206"/>
      <c r="H18" s="207"/>
      <c r="I18" s="206">
        <f>SUMIF(F49:F58,A18,I49:I58)</f>
        <v>0</v>
      </c>
      <c r="J18" s="208"/>
    </row>
    <row r="19" spans="1:10" ht="23.25" customHeight="1">
      <c r="A19" s="141" t="s">
        <v>76</v>
      </c>
      <c r="B19" s="57" t="s">
        <v>29</v>
      </c>
      <c r="C19" s="58"/>
      <c r="D19" s="59"/>
      <c r="E19" s="206"/>
      <c r="F19" s="207"/>
      <c r="G19" s="206"/>
      <c r="H19" s="207"/>
      <c r="I19" s="206">
        <f>SUMIF(F49:F58,A19,I49:I58)</f>
        <v>0</v>
      </c>
      <c r="J19" s="208"/>
    </row>
    <row r="20" spans="1:10" ht="23.25" customHeight="1">
      <c r="A20" s="141" t="s">
        <v>77</v>
      </c>
      <c r="B20" s="57" t="s">
        <v>30</v>
      </c>
      <c r="C20" s="58"/>
      <c r="D20" s="59"/>
      <c r="E20" s="206"/>
      <c r="F20" s="207"/>
      <c r="G20" s="206"/>
      <c r="H20" s="207"/>
      <c r="I20" s="206">
        <f>SUMIF(F49:F58,A20,I49:I58)</f>
        <v>0</v>
      </c>
      <c r="J20" s="208"/>
    </row>
    <row r="21" spans="1:10" ht="23.25" customHeight="1">
      <c r="A21" s="3"/>
      <c r="B21" s="74" t="s">
        <v>31</v>
      </c>
      <c r="C21" s="75"/>
      <c r="D21" s="76"/>
      <c r="E21" s="209"/>
      <c r="F21" s="234"/>
      <c r="G21" s="209"/>
      <c r="H21" s="234"/>
      <c r="I21" s="209">
        <f>SUM(I16:J20)</f>
        <v>0</v>
      </c>
      <c r="J21" s="210"/>
    </row>
    <row r="22" spans="1:10" ht="33" customHeight="1">
      <c r="A22" s="3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3">
        <f>ZakladDPHSni*SazbaDPH1/100</f>
        <v>0</v>
      </c>
      <c r="B23" s="57" t="s">
        <v>13</v>
      </c>
      <c r="C23" s="58"/>
      <c r="D23" s="59"/>
      <c r="E23" s="60">
        <v>15</v>
      </c>
      <c r="F23" s="61" t="s">
        <v>0</v>
      </c>
      <c r="G23" s="204">
        <f>ZakladDPHSniVypocet</f>
        <v>0</v>
      </c>
      <c r="H23" s="205"/>
      <c r="I23" s="205"/>
      <c r="J23" s="62" t="str">
        <f t="shared" ref="J23:J28" si="0">Mena</f>
        <v>CZK</v>
      </c>
    </row>
    <row r="24" spans="1:10" ht="23.25" customHeight="1">
      <c r="A24" s="3">
        <f>(A23-INT(A23))*100</f>
        <v>0</v>
      </c>
      <c r="B24" s="57" t="s">
        <v>14</v>
      </c>
      <c r="C24" s="58"/>
      <c r="D24" s="59"/>
      <c r="E24" s="60">
        <f>SazbaDPH1</f>
        <v>15</v>
      </c>
      <c r="F24" s="61" t="s">
        <v>0</v>
      </c>
      <c r="G24" s="202">
        <f>IF(A24&gt;50, ROUNDUP(A23, 0), ROUNDDOWN(A23, 0))</f>
        <v>0</v>
      </c>
      <c r="H24" s="203"/>
      <c r="I24" s="203"/>
      <c r="J24" s="62" t="str">
        <f t="shared" si="0"/>
        <v>CZK</v>
      </c>
    </row>
    <row r="25" spans="1:10" ht="23.25" customHeight="1">
      <c r="A25" s="3">
        <f>ZakladDPHZakl*SazbaDPH2/100</f>
        <v>0</v>
      </c>
      <c r="B25" s="57" t="s">
        <v>15</v>
      </c>
      <c r="C25" s="58"/>
      <c r="D25" s="59"/>
      <c r="E25" s="60">
        <v>21</v>
      </c>
      <c r="F25" s="61" t="s">
        <v>0</v>
      </c>
      <c r="G25" s="204">
        <f>ZakladDPHZaklVypocet</f>
        <v>0</v>
      </c>
      <c r="H25" s="205"/>
      <c r="I25" s="205"/>
      <c r="J25" s="62" t="str">
        <f t="shared" si="0"/>
        <v>CZK</v>
      </c>
    </row>
    <row r="26" spans="1:10" ht="23.25" customHeight="1">
      <c r="A26" s="3">
        <f>(A25-INT(A25))*100</f>
        <v>0</v>
      </c>
      <c r="B26" s="49" t="s">
        <v>16</v>
      </c>
      <c r="C26" s="21"/>
      <c r="D26" s="17"/>
      <c r="E26" s="43">
        <f>SazbaDPH2</f>
        <v>21</v>
      </c>
      <c r="F26" s="44" t="s">
        <v>0</v>
      </c>
      <c r="G26" s="221">
        <f>IF(A26&gt;50, ROUNDUP(A25, 0), ROUNDDOWN(A25, 0))</f>
        <v>0</v>
      </c>
      <c r="H26" s="222"/>
      <c r="I26" s="222"/>
      <c r="J26" s="56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8" t="s">
        <v>5</v>
      </c>
      <c r="C27" s="19"/>
      <c r="D27" s="22"/>
      <c r="E27" s="19"/>
      <c r="F27" s="20"/>
      <c r="G27" s="223">
        <f>CenaCelkem-(ZakladDPHSni+DPHSni+ZakladDPHZakl+DPHZakl)</f>
        <v>0</v>
      </c>
      <c r="H27" s="223"/>
      <c r="I27" s="223"/>
      <c r="J27" s="63" t="str">
        <f t="shared" si="0"/>
        <v>CZK</v>
      </c>
    </row>
    <row r="28" spans="1:10" ht="27.75" hidden="1" customHeight="1" thickBot="1">
      <c r="A28" s="3"/>
      <c r="B28" s="118" t="s">
        <v>25</v>
      </c>
      <c r="C28" s="119"/>
      <c r="D28" s="119"/>
      <c r="E28" s="120"/>
      <c r="F28" s="121"/>
      <c r="G28" s="212">
        <f>ZakladDPHSniVypocet+ZakladDPHZaklVypocet</f>
        <v>0</v>
      </c>
      <c r="H28" s="212"/>
      <c r="I28" s="212"/>
      <c r="J28" s="122" t="str">
        <f t="shared" si="0"/>
        <v>CZK</v>
      </c>
    </row>
    <row r="29" spans="1:10" ht="27.75" customHeight="1" thickBot="1">
      <c r="A29" s="3">
        <f>(A27-INT(A27))*100</f>
        <v>0</v>
      </c>
      <c r="B29" s="118" t="s">
        <v>37</v>
      </c>
      <c r="C29" s="123"/>
      <c r="D29" s="123"/>
      <c r="E29" s="123"/>
      <c r="F29" s="123"/>
      <c r="G29" s="211">
        <f>IF(A29&gt;50, ROUNDUP(A27, 0), ROUNDDOWN(A27, 0))</f>
        <v>0</v>
      </c>
      <c r="H29" s="211"/>
      <c r="I29" s="211"/>
      <c r="J29" s="124" t="s">
        <v>53</v>
      </c>
    </row>
    <row r="30" spans="1:10" ht="12.75" customHeight="1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>
      <c r="A32" s="3"/>
      <c r="B32" s="23"/>
      <c r="C32" s="18" t="s">
        <v>12</v>
      </c>
      <c r="D32" s="39"/>
      <c r="E32" s="39"/>
      <c r="F32" s="18" t="s">
        <v>11</v>
      </c>
      <c r="G32" s="39"/>
      <c r="H32" s="40">
        <f ca="1">TODAY()</f>
        <v>43182</v>
      </c>
      <c r="I32" s="39"/>
      <c r="J32" s="11"/>
    </row>
    <row r="33" spans="1:10" ht="47.25" customHeight="1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>
      <c r="A35" s="3"/>
      <c r="B35" s="3"/>
      <c r="C35" s="4"/>
      <c r="D35" s="201" t="s">
        <v>2</v>
      </c>
      <c r="E35" s="201"/>
      <c r="F35" s="4"/>
      <c r="G35" s="45"/>
      <c r="H35" s="12" t="s">
        <v>3</v>
      </c>
      <c r="I35" s="45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>
      <c r="B37" s="95" t="s">
        <v>17</v>
      </c>
      <c r="C37" s="96"/>
      <c r="D37" s="96"/>
      <c r="E37" s="96"/>
      <c r="F37" s="97"/>
      <c r="G37" s="97"/>
      <c r="H37" s="97"/>
      <c r="I37" s="97"/>
      <c r="J37" s="96"/>
    </row>
    <row r="38" spans="1:10" ht="25.5" hidden="1" customHeight="1">
      <c r="A38" s="94" t="s">
        <v>39</v>
      </c>
      <c r="B38" s="98" t="s">
        <v>18</v>
      </c>
      <c r="C38" s="99" t="s">
        <v>6</v>
      </c>
      <c r="D38" s="100"/>
      <c r="E38" s="100"/>
      <c r="F38" s="101" t="str">
        <f>B23</f>
        <v>Základ pro sníženou DPH</v>
      </c>
      <c r="G38" s="101" t="str">
        <f>B25</f>
        <v>Základ pro základní DPH</v>
      </c>
      <c r="H38" s="102" t="s">
        <v>19</v>
      </c>
      <c r="I38" s="102" t="s">
        <v>1</v>
      </c>
      <c r="J38" s="103" t="s">
        <v>0</v>
      </c>
    </row>
    <row r="39" spans="1:10" ht="25.5" hidden="1" customHeight="1">
      <c r="A39" s="94">
        <v>1</v>
      </c>
      <c r="B39" s="104" t="s">
        <v>51</v>
      </c>
      <c r="C39" s="194"/>
      <c r="D39" s="195"/>
      <c r="E39" s="195"/>
      <c r="F39" s="105">
        <f>'02 18-11-2 Pol'!AE294</f>
        <v>0</v>
      </c>
      <c r="G39" s="106">
        <f>'02 18-11-2 Pol'!AF294</f>
        <v>0</v>
      </c>
      <c r="H39" s="107">
        <f>(F39*SazbaDPH1/100)+(G39*SazbaDPH2/100)</f>
        <v>0</v>
      </c>
      <c r="I39" s="107">
        <f>F39+G39+H39</f>
        <v>0</v>
      </c>
      <c r="J39" s="108" t="str">
        <f>IF(CenaCelkemVypocet=0,"",I39/CenaCelkemVypocet*100)</f>
        <v/>
      </c>
    </row>
    <row r="40" spans="1:10" ht="25.5" hidden="1" customHeight="1">
      <c r="A40" s="94">
        <v>2</v>
      </c>
      <c r="B40" s="109" t="s">
        <v>45</v>
      </c>
      <c r="C40" s="196" t="s">
        <v>46</v>
      </c>
      <c r="D40" s="197"/>
      <c r="E40" s="197"/>
      <c r="F40" s="110">
        <f>'02 18-11-2 Pol'!AE294</f>
        <v>0</v>
      </c>
      <c r="G40" s="111">
        <f>'02 18-11-2 Pol'!AF294</f>
        <v>0</v>
      </c>
      <c r="H40" s="111">
        <f>(F40*SazbaDPH1/100)+(G40*SazbaDPH2/100)</f>
        <v>0</v>
      </c>
      <c r="I40" s="111">
        <f>F40+G40+H40</f>
        <v>0</v>
      </c>
      <c r="J40" s="112" t="str">
        <f>IF(CenaCelkemVypocet=0,"",I40/CenaCelkemVypocet*100)</f>
        <v/>
      </c>
    </row>
    <row r="41" spans="1:10" ht="25.5" hidden="1" customHeight="1">
      <c r="A41" s="94">
        <v>3</v>
      </c>
      <c r="B41" s="113" t="s">
        <v>43</v>
      </c>
      <c r="C41" s="194" t="s">
        <v>44</v>
      </c>
      <c r="D41" s="195"/>
      <c r="E41" s="195"/>
      <c r="F41" s="114">
        <f>'02 18-11-2 Pol'!AE294</f>
        <v>0</v>
      </c>
      <c r="G41" s="107">
        <f>'02 18-11-2 Pol'!AF294</f>
        <v>0</v>
      </c>
      <c r="H41" s="107">
        <f>(F41*SazbaDPH1/100)+(G41*SazbaDPH2/100)</f>
        <v>0</v>
      </c>
      <c r="I41" s="107">
        <f>F41+G41+H41</f>
        <v>0</v>
      </c>
      <c r="J41" s="108" t="str">
        <f>IF(CenaCelkemVypocet=0,"",I41/CenaCelkemVypocet*100)</f>
        <v/>
      </c>
    </row>
    <row r="42" spans="1:10" ht="25.5" hidden="1" customHeight="1">
      <c r="A42" s="94"/>
      <c r="B42" s="198" t="s">
        <v>52</v>
      </c>
      <c r="C42" s="199"/>
      <c r="D42" s="199"/>
      <c r="E42" s="200"/>
      <c r="F42" s="115">
        <f>SUMIF(A39:A41,"=1",F39:F41)</f>
        <v>0</v>
      </c>
      <c r="G42" s="116">
        <f>SUMIF(A39:A41,"=1",G39:G41)</f>
        <v>0</v>
      </c>
      <c r="H42" s="116">
        <f>SUMIF(A39:A41,"=1",H39:H41)</f>
        <v>0</v>
      </c>
      <c r="I42" s="116">
        <f>SUMIF(A39:A41,"=1",I39:I41)</f>
        <v>0</v>
      </c>
      <c r="J42" s="117">
        <f>SUMIF(A39:A41,"=1",J39:J41)</f>
        <v>0</v>
      </c>
    </row>
    <row r="46" spans="1:10" ht="15.75">
      <c r="B46" s="125" t="s">
        <v>54</v>
      </c>
    </row>
    <row r="48" spans="1:10" ht="25.5" customHeight="1">
      <c r="A48" s="126"/>
      <c r="B48" s="129" t="s">
        <v>18</v>
      </c>
      <c r="C48" s="129" t="s">
        <v>6</v>
      </c>
      <c r="D48" s="130"/>
      <c r="E48" s="130"/>
      <c r="F48" s="131" t="s">
        <v>55</v>
      </c>
      <c r="G48" s="131"/>
      <c r="H48" s="131"/>
      <c r="I48" s="131" t="s">
        <v>31</v>
      </c>
      <c r="J48" s="131" t="s">
        <v>0</v>
      </c>
    </row>
    <row r="49" spans="1:10" ht="25.5" customHeight="1">
      <c r="A49" s="127"/>
      <c r="B49" s="132" t="s">
        <v>56</v>
      </c>
      <c r="C49" s="192" t="s">
        <v>57</v>
      </c>
      <c r="D49" s="193"/>
      <c r="E49" s="193"/>
      <c r="F49" s="137" t="s">
        <v>26</v>
      </c>
      <c r="G49" s="138"/>
      <c r="H49" s="138"/>
      <c r="I49" s="138">
        <f>'02 18-11-2 Pol'!G8</f>
        <v>0</v>
      </c>
      <c r="J49" s="135" t="str">
        <f>IF(I59=0,"",I49/I59*100)</f>
        <v/>
      </c>
    </row>
    <row r="50" spans="1:10" ht="25.5" customHeight="1">
      <c r="A50" s="127"/>
      <c r="B50" s="132" t="s">
        <v>58</v>
      </c>
      <c r="C50" s="192" t="s">
        <v>59</v>
      </c>
      <c r="D50" s="193"/>
      <c r="E50" s="193"/>
      <c r="F50" s="137" t="s">
        <v>26</v>
      </c>
      <c r="G50" s="138"/>
      <c r="H50" s="138"/>
      <c r="I50" s="138">
        <f>'02 18-11-2 Pol'!G17</f>
        <v>0</v>
      </c>
      <c r="J50" s="135" t="str">
        <f>IF(I59=0,"",I50/I59*100)</f>
        <v/>
      </c>
    </row>
    <row r="51" spans="1:10" ht="25.5" customHeight="1">
      <c r="A51" s="127"/>
      <c r="B51" s="132" t="s">
        <v>60</v>
      </c>
      <c r="C51" s="192" t="s">
        <v>61</v>
      </c>
      <c r="D51" s="193"/>
      <c r="E51" s="193"/>
      <c r="F51" s="137" t="s">
        <v>27</v>
      </c>
      <c r="G51" s="138"/>
      <c r="H51" s="138"/>
      <c r="I51" s="138">
        <f>'02 18-11-2 Pol'!G19</f>
        <v>0</v>
      </c>
      <c r="J51" s="135" t="str">
        <f>IF(I59=0,"",I51/I59*100)</f>
        <v/>
      </c>
    </row>
    <row r="52" spans="1:10" ht="25.5" customHeight="1">
      <c r="A52" s="127"/>
      <c r="B52" s="132" t="s">
        <v>62</v>
      </c>
      <c r="C52" s="192" t="s">
        <v>63</v>
      </c>
      <c r="D52" s="193"/>
      <c r="E52" s="193"/>
      <c r="F52" s="137" t="s">
        <v>27</v>
      </c>
      <c r="G52" s="138"/>
      <c r="H52" s="138"/>
      <c r="I52" s="138">
        <f>'02 18-11-2 Pol'!G75</f>
        <v>0</v>
      </c>
      <c r="J52" s="135" t="str">
        <f>IF(I59=0,"",I52/I59*100)</f>
        <v/>
      </c>
    </row>
    <row r="53" spans="1:10" ht="25.5" customHeight="1">
      <c r="A53" s="127"/>
      <c r="B53" s="132" t="s">
        <v>64</v>
      </c>
      <c r="C53" s="192" t="s">
        <v>65</v>
      </c>
      <c r="D53" s="193"/>
      <c r="E53" s="193"/>
      <c r="F53" s="137" t="s">
        <v>27</v>
      </c>
      <c r="G53" s="138"/>
      <c r="H53" s="138"/>
      <c r="I53" s="138">
        <f>'02 18-11-2 Pol'!G143</f>
        <v>0</v>
      </c>
      <c r="J53" s="135" t="str">
        <f>IF(I59=0,"",I53/I59*100)</f>
        <v/>
      </c>
    </row>
    <row r="54" spans="1:10" ht="25.5" customHeight="1">
      <c r="A54" s="127"/>
      <c r="B54" s="132" t="s">
        <v>66</v>
      </c>
      <c r="C54" s="192" t="s">
        <v>67</v>
      </c>
      <c r="D54" s="193"/>
      <c r="E54" s="193"/>
      <c r="F54" s="137" t="s">
        <v>27</v>
      </c>
      <c r="G54" s="138"/>
      <c r="H54" s="138"/>
      <c r="I54" s="138">
        <f>'02 18-11-2 Pol'!G217</f>
        <v>0</v>
      </c>
      <c r="J54" s="135" t="str">
        <f>IF(I59=0,"",I54/I59*100)</f>
        <v/>
      </c>
    </row>
    <row r="55" spans="1:10" ht="25.5" customHeight="1">
      <c r="A55" s="127"/>
      <c r="B55" s="132" t="s">
        <v>68</v>
      </c>
      <c r="C55" s="192" t="s">
        <v>69</v>
      </c>
      <c r="D55" s="193"/>
      <c r="E55" s="193"/>
      <c r="F55" s="137" t="s">
        <v>27</v>
      </c>
      <c r="G55" s="138"/>
      <c r="H55" s="138"/>
      <c r="I55" s="138">
        <f>'02 18-11-2 Pol'!G221</f>
        <v>0</v>
      </c>
      <c r="J55" s="135" t="str">
        <f>IF(I59=0,"",I55/I59*100)</f>
        <v/>
      </c>
    </row>
    <row r="56" spans="1:10" ht="25.5" customHeight="1">
      <c r="A56" s="127"/>
      <c r="B56" s="132" t="s">
        <v>70</v>
      </c>
      <c r="C56" s="192" t="s">
        <v>71</v>
      </c>
      <c r="D56" s="193"/>
      <c r="E56" s="193"/>
      <c r="F56" s="137" t="s">
        <v>27</v>
      </c>
      <c r="G56" s="138"/>
      <c r="H56" s="138"/>
      <c r="I56" s="138">
        <f>'02 18-11-2 Pol'!G229</f>
        <v>0</v>
      </c>
      <c r="J56" s="135" t="str">
        <f>IF(I59=0,"",I56/I59*100)</f>
        <v/>
      </c>
    </row>
    <row r="57" spans="1:10" ht="25.5" customHeight="1">
      <c r="A57" s="127"/>
      <c r="B57" s="132" t="s">
        <v>72</v>
      </c>
      <c r="C57" s="192" t="s">
        <v>73</v>
      </c>
      <c r="D57" s="193"/>
      <c r="E57" s="193"/>
      <c r="F57" s="137" t="s">
        <v>27</v>
      </c>
      <c r="G57" s="138"/>
      <c r="H57" s="138"/>
      <c r="I57" s="138">
        <f>'02 18-11-2 Pol'!G235</f>
        <v>0</v>
      </c>
      <c r="J57" s="135" t="str">
        <f>IF(I59=0,"",I57/I59*100)</f>
        <v/>
      </c>
    </row>
    <row r="58" spans="1:10" ht="25.5" customHeight="1">
      <c r="A58" s="127"/>
      <c r="B58" s="132" t="s">
        <v>74</v>
      </c>
      <c r="C58" s="192" t="s">
        <v>75</v>
      </c>
      <c r="D58" s="193"/>
      <c r="E58" s="193"/>
      <c r="F58" s="137" t="s">
        <v>28</v>
      </c>
      <c r="G58" s="138"/>
      <c r="H58" s="138"/>
      <c r="I58" s="138">
        <f>'02 18-11-2 Pol'!G248</f>
        <v>0</v>
      </c>
      <c r="J58" s="135" t="str">
        <f>IF(I59=0,"",I58/I59*100)</f>
        <v/>
      </c>
    </row>
    <row r="59" spans="1:10" ht="25.5" customHeight="1">
      <c r="A59" s="128"/>
      <c r="B59" s="133" t="s">
        <v>1</v>
      </c>
      <c r="C59" s="133"/>
      <c r="D59" s="134"/>
      <c r="E59" s="134"/>
      <c r="F59" s="139"/>
      <c r="G59" s="140"/>
      <c r="H59" s="140"/>
      <c r="I59" s="140">
        <f>SUM(I49:I58)</f>
        <v>0</v>
      </c>
      <c r="J59" s="136">
        <f>SUM(J49:J58)</f>
        <v>0</v>
      </c>
    </row>
    <row r="60" spans="1:10">
      <c r="F60" s="92"/>
      <c r="G60" s="91"/>
      <c r="H60" s="92"/>
      <c r="I60" s="91"/>
      <c r="J60" s="93"/>
    </row>
    <row r="61" spans="1:10">
      <c r="F61" s="92"/>
      <c r="G61" s="91"/>
      <c r="H61" s="92"/>
      <c r="I61" s="91"/>
      <c r="J61" s="93"/>
    </row>
    <row r="62" spans="1:10">
      <c r="F62" s="92"/>
      <c r="G62" s="91"/>
      <c r="H62" s="92"/>
      <c r="I62" s="91"/>
      <c r="J62" s="9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B42:E42"/>
    <mergeCell ref="C49:E49"/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F8" sqref="F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235" t="s">
        <v>7</v>
      </c>
      <c r="B1" s="235"/>
      <c r="C1" s="236"/>
      <c r="D1" s="235"/>
      <c r="E1" s="235"/>
      <c r="F1" s="235"/>
      <c r="G1" s="235"/>
    </row>
    <row r="2" spans="1:7" ht="24.95" customHeight="1">
      <c r="A2" s="78" t="s">
        <v>8</v>
      </c>
      <c r="B2" s="77"/>
      <c r="C2" s="237"/>
      <c r="D2" s="237"/>
      <c r="E2" s="237"/>
      <c r="F2" s="237"/>
      <c r="G2" s="238"/>
    </row>
    <row r="3" spans="1:7" ht="24.95" customHeight="1">
      <c r="A3" s="78" t="s">
        <v>9</v>
      </c>
      <c r="B3" s="77"/>
      <c r="C3" s="237"/>
      <c r="D3" s="237"/>
      <c r="E3" s="237"/>
      <c r="F3" s="237"/>
      <c r="G3" s="238"/>
    </row>
    <row r="4" spans="1:7" ht="24.95" customHeight="1">
      <c r="A4" s="78" t="s">
        <v>10</v>
      </c>
      <c r="B4" s="77"/>
      <c r="C4" s="237"/>
      <c r="D4" s="237"/>
      <c r="E4" s="237"/>
      <c r="F4" s="237"/>
      <c r="G4" s="238"/>
    </row>
    <row r="5" spans="1:7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pane ySplit="7" topLeftCell="A11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90" customWidth="1"/>
    <col min="3" max="3" width="38.28515625" style="9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>
      <c r="A1" s="239" t="s">
        <v>7</v>
      </c>
      <c r="B1" s="239"/>
      <c r="C1" s="239"/>
      <c r="D1" s="239"/>
      <c r="E1" s="239"/>
      <c r="F1" s="239"/>
      <c r="G1" s="239"/>
      <c r="AG1" t="s">
        <v>78</v>
      </c>
    </row>
    <row r="2" spans="1:60" ht="24.95" customHeight="1">
      <c r="A2" s="143" t="s">
        <v>8</v>
      </c>
      <c r="B2" s="77" t="s">
        <v>49</v>
      </c>
      <c r="C2" s="240" t="s">
        <v>50</v>
      </c>
      <c r="D2" s="241"/>
      <c r="E2" s="241"/>
      <c r="F2" s="241"/>
      <c r="G2" s="242"/>
      <c r="AG2" t="s">
        <v>79</v>
      </c>
    </row>
    <row r="3" spans="1:60" ht="24.95" customHeight="1">
      <c r="A3" s="143" t="s">
        <v>9</v>
      </c>
      <c r="B3" s="77" t="s">
        <v>45</v>
      </c>
      <c r="C3" s="240" t="s">
        <v>46</v>
      </c>
      <c r="D3" s="241"/>
      <c r="E3" s="241"/>
      <c r="F3" s="241"/>
      <c r="G3" s="242"/>
      <c r="AC3" s="90" t="s">
        <v>79</v>
      </c>
      <c r="AG3" t="s">
        <v>80</v>
      </c>
    </row>
    <row r="4" spans="1:60" ht="24.95" customHeight="1">
      <c r="A4" s="144" t="s">
        <v>10</v>
      </c>
      <c r="B4" s="145" t="s">
        <v>43</v>
      </c>
      <c r="C4" s="243" t="s">
        <v>44</v>
      </c>
      <c r="D4" s="244"/>
      <c r="E4" s="244"/>
      <c r="F4" s="244"/>
      <c r="G4" s="245"/>
      <c r="AG4" t="s">
        <v>81</v>
      </c>
    </row>
    <row r="5" spans="1:60">
      <c r="D5" s="142"/>
    </row>
    <row r="6" spans="1:60" ht="38.25">
      <c r="A6" s="147" t="s">
        <v>82</v>
      </c>
      <c r="B6" s="149" t="s">
        <v>83</v>
      </c>
      <c r="C6" s="149" t="s">
        <v>84</v>
      </c>
      <c r="D6" s="148" t="s">
        <v>85</v>
      </c>
      <c r="E6" s="147" t="s">
        <v>86</v>
      </c>
      <c r="F6" s="146" t="s">
        <v>87</v>
      </c>
      <c r="G6" s="147" t="s">
        <v>31</v>
      </c>
      <c r="H6" s="150" t="s">
        <v>32</v>
      </c>
      <c r="I6" s="150" t="s">
        <v>88</v>
      </c>
      <c r="J6" s="150" t="s">
        <v>33</v>
      </c>
      <c r="K6" s="150" t="s">
        <v>89</v>
      </c>
      <c r="L6" s="150" t="s">
        <v>90</v>
      </c>
      <c r="M6" s="150" t="s">
        <v>91</v>
      </c>
      <c r="N6" s="150" t="s">
        <v>92</v>
      </c>
      <c r="O6" s="150" t="s">
        <v>93</v>
      </c>
      <c r="P6" s="150" t="s">
        <v>94</v>
      </c>
      <c r="Q6" s="150" t="s">
        <v>95</v>
      </c>
      <c r="R6" s="150" t="s">
        <v>96</v>
      </c>
      <c r="S6" s="150" t="s">
        <v>97</v>
      </c>
      <c r="T6" s="150" t="s">
        <v>98</v>
      </c>
      <c r="U6" s="150" t="s">
        <v>99</v>
      </c>
      <c r="V6" s="150" t="s">
        <v>100</v>
      </c>
      <c r="W6" s="150" t="s">
        <v>101</v>
      </c>
    </row>
    <row r="7" spans="1:60" hidden="1">
      <c r="A7" s="5"/>
      <c r="B7" s="6"/>
      <c r="C7" s="6"/>
      <c r="D7" s="8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</row>
    <row r="8" spans="1:60">
      <c r="A8" s="165" t="s">
        <v>102</v>
      </c>
      <c r="B8" s="166" t="s">
        <v>56</v>
      </c>
      <c r="C8" s="184" t="s">
        <v>57</v>
      </c>
      <c r="D8" s="167"/>
      <c r="E8" s="168"/>
      <c r="F8" s="169"/>
      <c r="G8" s="170">
        <f>SUMIF(AG9:AG16,"&lt;&gt;NOR",G9:G16)</f>
        <v>0</v>
      </c>
      <c r="H8" s="164"/>
      <c r="I8" s="164">
        <f>SUM(I9:I16)</f>
        <v>0</v>
      </c>
      <c r="J8" s="164"/>
      <c r="K8" s="164">
        <f>SUM(K9:K16)</f>
        <v>0</v>
      </c>
      <c r="L8" s="164"/>
      <c r="M8" s="164">
        <f>SUM(M9:M16)</f>
        <v>0</v>
      </c>
      <c r="N8" s="164"/>
      <c r="O8" s="164">
        <f>SUM(O9:O16)</f>
        <v>0</v>
      </c>
      <c r="P8" s="164"/>
      <c r="Q8" s="164">
        <f>SUM(Q9:Q16)</f>
        <v>0</v>
      </c>
      <c r="R8" s="164"/>
      <c r="S8" s="164"/>
      <c r="T8" s="164"/>
      <c r="U8" s="164"/>
      <c r="V8" s="164">
        <f>SUM(V9:V16)</f>
        <v>4.62</v>
      </c>
      <c r="W8" s="164"/>
      <c r="AG8" t="s">
        <v>103</v>
      </c>
    </row>
    <row r="9" spans="1:60" outlineLevel="1">
      <c r="A9" s="171">
        <v>1</v>
      </c>
      <c r="B9" s="172" t="s">
        <v>104</v>
      </c>
      <c r="C9" s="185" t="s">
        <v>105</v>
      </c>
      <c r="D9" s="173" t="s">
        <v>106</v>
      </c>
      <c r="E9" s="174">
        <v>3</v>
      </c>
      <c r="F9" s="175"/>
      <c r="G9" s="176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21</v>
      </c>
      <c r="M9" s="160">
        <f>G9*(1+L9/100)</f>
        <v>0</v>
      </c>
      <c r="N9" s="160">
        <v>2.4000000000000001E-4</v>
      </c>
      <c r="O9" s="160">
        <f>ROUND(E9*N9,2)</f>
        <v>0</v>
      </c>
      <c r="P9" s="160">
        <v>0</v>
      </c>
      <c r="Q9" s="160">
        <f>ROUND(E9*P9,2)</f>
        <v>0</v>
      </c>
      <c r="R9" s="160"/>
      <c r="S9" s="160" t="s">
        <v>107</v>
      </c>
      <c r="T9" s="160" t="s">
        <v>107</v>
      </c>
      <c r="U9" s="160">
        <v>1.54</v>
      </c>
      <c r="V9" s="160">
        <f>ROUND(E9*U9,2)</f>
        <v>4.62</v>
      </c>
      <c r="W9" s="160"/>
      <c r="X9" s="151"/>
      <c r="Y9" s="151"/>
      <c r="Z9" s="151"/>
      <c r="AA9" s="151"/>
      <c r="AB9" s="151"/>
      <c r="AC9" s="151"/>
      <c r="AD9" s="151"/>
      <c r="AE9" s="151"/>
      <c r="AF9" s="151"/>
      <c r="AG9" s="151" t="s">
        <v>108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>
      <c r="A10" s="158"/>
      <c r="B10" s="159"/>
      <c r="C10" s="186" t="s">
        <v>109</v>
      </c>
      <c r="D10" s="162"/>
      <c r="E10" s="163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1"/>
      <c r="Y10" s="151"/>
      <c r="Z10" s="151"/>
      <c r="AA10" s="151"/>
      <c r="AB10" s="151"/>
      <c r="AC10" s="151"/>
      <c r="AD10" s="151"/>
      <c r="AE10" s="151"/>
      <c r="AF10" s="151"/>
      <c r="AG10" s="151" t="s">
        <v>110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>
      <c r="A11" s="158"/>
      <c r="B11" s="159"/>
      <c r="C11" s="186" t="s">
        <v>111</v>
      </c>
      <c r="D11" s="162"/>
      <c r="E11" s="163">
        <v>1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1"/>
      <c r="Y11" s="151"/>
      <c r="Z11" s="151"/>
      <c r="AA11" s="151"/>
      <c r="AB11" s="151"/>
      <c r="AC11" s="151"/>
      <c r="AD11" s="151"/>
      <c r="AE11" s="151"/>
      <c r="AF11" s="151"/>
      <c r="AG11" s="151" t="s">
        <v>110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58"/>
      <c r="B12" s="159"/>
      <c r="C12" s="186" t="s">
        <v>112</v>
      </c>
      <c r="D12" s="162"/>
      <c r="E12" s="163">
        <v>1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1"/>
      <c r="Y12" s="151"/>
      <c r="Z12" s="151"/>
      <c r="AA12" s="151"/>
      <c r="AB12" s="151"/>
      <c r="AC12" s="151"/>
      <c r="AD12" s="151"/>
      <c r="AE12" s="151"/>
      <c r="AF12" s="151"/>
      <c r="AG12" s="151" t="s">
        <v>110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>
      <c r="A13" s="158"/>
      <c r="B13" s="159"/>
      <c r="C13" s="186" t="s">
        <v>113</v>
      </c>
      <c r="D13" s="162"/>
      <c r="E13" s="163">
        <v>1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1"/>
      <c r="Y13" s="151"/>
      <c r="Z13" s="151"/>
      <c r="AA13" s="151"/>
      <c r="AB13" s="151"/>
      <c r="AC13" s="151"/>
      <c r="AD13" s="151"/>
      <c r="AE13" s="151"/>
      <c r="AF13" s="151"/>
      <c r="AG13" s="151" t="s">
        <v>110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>
      <c r="A14" s="171">
        <v>2</v>
      </c>
      <c r="B14" s="172" t="s">
        <v>114</v>
      </c>
      <c r="C14" s="185" t="s">
        <v>115</v>
      </c>
      <c r="D14" s="173" t="s">
        <v>106</v>
      </c>
      <c r="E14" s="174">
        <v>3</v>
      </c>
      <c r="F14" s="175"/>
      <c r="G14" s="176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21</v>
      </c>
      <c r="M14" s="160">
        <f>G14*(1+L14/100)</f>
        <v>0</v>
      </c>
      <c r="N14" s="160">
        <v>0</v>
      </c>
      <c r="O14" s="160">
        <f>ROUND(E14*N14,2)</f>
        <v>0</v>
      </c>
      <c r="P14" s="160">
        <v>0</v>
      </c>
      <c r="Q14" s="160">
        <f>ROUND(E14*P14,2)</f>
        <v>0</v>
      </c>
      <c r="R14" s="160" t="s">
        <v>116</v>
      </c>
      <c r="S14" s="160" t="s">
        <v>107</v>
      </c>
      <c r="T14" s="160" t="s">
        <v>107</v>
      </c>
      <c r="U14" s="160">
        <v>0</v>
      </c>
      <c r="V14" s="160">
        <f>ROUND(E14*U14,2)</f>
        <v>0</v>
      </c>
      <c r="W14" s="160"/>
      <c r="X14" s="151"/>
      <c r="Y14" s="151"/>
      <c r="Z14" s="151"/>
      <c r="AA14" s="151"/>
      <c r="AB14" s="151"/>
      <c r="AC14" s="151"/>
      <c r="AD14" s="151"/>
      <c r="AE14" s="151"/>
      <c r="AF14" s="151"/>
      <c r="AG14" s="151" t="s">
        <v>117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>
      <c r="A15" s="158"/>
      <c r="B15" s="159"/>
      <c r="C15" s="260" t="s">
        <v>118</v>
      </c>
      <c r="D15" s="261"/>
      <c r="E15" s="261"/>
      <c r="F15" s="261"/>
      <c r="G15" s="261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1"/>
      <c r="Y15" s="151"/>
      <c r="Z15" s="151"/>
      <c r="AA15" s="151"/>
      <c r="AB15" s="151"/>
      <c r="AC15" s="151"/>
      <c r="AD15" s="151"/>
      <c r="AE15" s="151"/>
      <c r="AF15" s="151"/>
      <c r="AG15" s="151" t="s">
        <v>119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>
      <c r="A16" s="158"/>
      <c r="B16" s="159"/>
      <c r="C16" s="262" t="s">
        <v>120</v>
      </c>
      <c r="D16" s="263"/>
      <c r="E16" s="263"/>
      <c r="F16" s="263"/>
      <c r="G16" s="263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1"/>
      <c r="Y16" s="151"/>
      <c r="Z16" s="151"/>
      <c r="AA16" s="151"/>
      <c r="AB16" s="151"/>
      <c r="AC16" s="151"/>
      <c r="AD16" s="151"/>
      <c r="AE16" s="151"/>
      <c r="AF16" s="151"/>
      <c r="AG16" s="151" t="s">
        <v>119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>
      <c r="A17" s="165" t="s">
        <v>102</v>
      </c>
      <c r="B17" s="166" t="s">
        <v>58</v>
      </c>
      <c r="C17" s="184" t="s">
        <v>59</v>
      </c>
      <c r="D17" s="167"/>
      <c r="E17" s="168"/>
      <c r="F17" s="169"/>
      <c r="G17" s="170">
        <f>SUMIF(AG18:AG18,"&lt;&gt;NOR",G18:G18)</f>
        <v>0</v>
      </c>
      <c r="H17" s="164"/>
      <c r="I17" s="164">
        <f>SUM(I18:I18)</f>
        <v>0</v>
      </c>
      <c r="J17" s="164"/>
      <c r="K17" s="164">
        <f>SUM(K18:K18)</f>
        <v>0</v>
      </c>
      <c r="L17" s="164"/>
      <c r="M17" s="164">
        <f>SUM(M18:M18)</f>
        <v>0</v>
      </c>
      <c r="N17" s="164"/>
      <c r="O17" s="164">
        <f>SUM(O18:O18)</f>
        <v>0</v>
      </c>
      <c r="P17" s="164"/>
      <c r="Q17" s="164">
        <f>SUM(Q18:Q18)</f>
        <v>0</v>
      </c>
      <c r="R17" s="164"/>
      <c r="S17" s="164"/>
      <c r="T17" s="164"/>
      <c r="U17" s="164"/>
      <c r="V17" s="164">
        <f>SUM(V18:V18)</f>
        <v>0</v>
      </c>
      <c r="W17" s="164"/>
      <c r="AG17" t="s">
        <v>103</v>
      </c>
    </row>
    <row r="18" spans="1:60" outlineLevel="1">
      <c r="A18" s="177">
        <v>3</v>
      </c>
      <c r="B18" s="178" t="s">
        <v>121</v>
      </c>
      <c r="C18" s="187" t="s">
        <v>122</v>
      </c>
      <c r="D18" s="179" t="s">
        <v>123</v>
      </c>
      <c r="E18" s="180">
        <v>7.2000000000000005E-4</v>
      </c>
      <c r="F18" s="181"/>
      <c r="G18" s="182">
        <f>ROUND(E18*F18,2)</f>
        <v>0</v>
      </c>
      <c r="H18" s="161"/>
      <c r="I18" s="160">
        <f>ROUND(E18*H18,2)</f>
        <v>0</v>
      </c>
      <c r="J18" s="161"/>
      <c r="K18" s="160">
        <f>ROUND(E18*J18,2)</f>
        <v>0</v>
      </c>
      <c r="L18" s="160">
        <v>21</v>
      </c>
      <c r="M18" s="160">
        <f>G18*(1+L18/100)</f>
        <v>0</v>
      </c>
      <c r="N18" s="160">
        <v>0</v>
      </c>
      <c r="O18" s="160">
        <f>ROUND(E18*N18,2)</f>
        <v>0</v>
      </c>
      <c r="P18" s="160">
        <v>0</v>
      </c>
      <c r="Q18" s="160">
        <f>ROUND(E18*P18,2)</f>
        <v>0</v>
      </c>
      <c r="R18" s="160"/>
      <c r="S18" s="160" t="s">
        <v>107</v>
      </c>
      <c r="T18" s="160" t="s">
        <v>107</v>
      </c>
      <c r="U18" s="160">
        <v>0.307</v>
      </c>
      <c r="V18" s="160">
        <f>ROUND(E18*U18,2)</f>
        <v>0</v>
      </c>
      <c r="W18" s="160"/>
      <c r="X18" s="151"/>
      <c r="Y18" s="151"/>
      <c r="Z18" s="151"/>
      <c r="AA18" s="151"/>
      <c r="AB18" s="151"/>
      <c r="AC18" s="151"/>
      <c r="AD18" s="151"/>
      <c r="AE18" s="151"/>
      <c r="AF18" s="151"/>
      <c r="AG18" s="151" t="s">
        <v>124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>
      <c r="A19" s="165" t="s">
        <v>102</v>
      </c>
      <c r="B19" s="166" t="s">
        <v>60</v>
      </c>
      <c r="C19" s="184" t="s">
        <v>61</v>
      </c>
      <c r="D19" s="167"/>
      <c r="E19" s="168"/>
      <c r="F19" s="169"/>
      <c r="G19" s="170">
        <f>SUMIF(AG20:AG74,"&lt;&gt;NOR",G20:G74)</f>
        <v>0</v>
      </c>
      <c r="H19" s="164"/>
      <c r="I19" s="164">
        <f>SUM(I20:I74)</f>
        <v>0</v>
      </c>
      <c r="J19" s="164"/>
      <c r="K19" s="164">
        <f>SUM(K20:K74)</f>
        <v>0</v>
      </c>
      <c r="L19" s="164"/>
      <c r="M19" s="164">
        <f>SUM(M20:M74)</f>
        <v>0</v>
      </c>
      <c r="N19" s="164"/>
      <c r="O19" s="164">
        <f>SUM(O20:O74)</f>
        <v>0.14000000000000001</v>
      </c>
      <c r="P19" s="164"/>
      <c r="Q19" s="164">
        <f>SUM(Q20:Q74)</f>
        <v>0</v>
      </c>
      <c r="R19" s="164"/>
      <c r="S19" s="164"/>
      <c r="T19" s="164"/>
      <c r="U19" s="164"/>
      <c r="V19" s="164">
        <f>SUM(V20:V74)</f>
        <v>205.23999999999998</v>
      </c>
      <c r="W19" s="164"/>
      <c r="AG19" t="s">
        <v>103</v>
      </c>
    </row>
    <row r="20" spans="1:60" outlineLevel="1">
      <c r="A20" s="171">
        <v>4</v>
      </c>
      <c r="B20" s="172" t="s">
        <v>125</v>
      </c>
      <c r="C20" s="185" t="s">
        <v>126</v>
      </c>
      <c r="D20" s="173" t="s">
        <v>127</v>
      </c>
      <c r="E20" s="174">
        <v>32</v>
      </c>
      <c r="F20" s="175"/>
      <c r="G20" s="176">
        <f>ROUND(E20*F20,2)</f>
        <v>0</v>
      </c>
      <c r="H20" s="161"/>
      <c r="I20" s="160">
        <f>ROUND(E20*H20,2)</f>
        <v>0</v>
      </c>
      <c r="J20" s="161"/>
      <c r="K20" s="160">
        <f>ROUND(E20*J20,2)</f>
        <v>0</v>
      </c>
      <c r="L20" s="160">
        <v>21</v>
      </c>
      <c r="M20" s="160">
        <f>G20*(1+L20/100)</f>
        <v>0</v>
      </c>
      <c r="N20" s="160">
        <v>3.8000000000000002E-4</v>
      </c>
      <c r="O20" s="160">
        <f>ROUND(E20*N20,2)</f>
        <v>0.01</v>
      </c>
      <c r="P20" s="160">
        <v>0</v>
      </c>
      <c r="Q20" s="160">
        <f>ROUND(E20*P20,2)</f>
        <v>0</v>
      </c>
      <c r="R20" s="160"/>
      <c r="S20" s="160" t="s">
        <v>107</v>
      </c>
      <c r="T20" s="160" t="s">
        <v>107</v>
      </c>
      <c r="U20" s="160">
        <v>0.32</v>
      </c>
      <c r="V20" s="160">
        <f>ROUND(E20*U20,2)</f>
        <v>10.24</v>
      </c>
      <c r="W20" s="160"/>
      <c r="X20" s="151"/>
      <c r="Y20" s="151"/>
      <c r="Z20" s="151"/>
      <c r="AA20" s="151"/>
      <c r="AB20" s="151"/>
      <c r="AC20" s="151"/>
      <c r="AD20" s="151"/>
      <c r="AE20" s="151"/>
      <c r="AF20" s="151"/>
      <c r="AG20" s="151" t="s">
        <v>128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>
      <c r="A21" s="158"/>
      <c r="B21" s="159"/>
      <c r="C21" s="186" t="s">
        <v>129</v>
      </c>
      <c r="D21" s="162"/>
      <c r="E21" s="163">
        <v>5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1"/>
      <c r="Y21" s="151"/>
      <c r="Z21" s="151"/>
      <c r="AA21" s="151"/>
      <c r="AB21" s="151"/>
      <c r="AC21" s="151"/>
      <c r="AD21" s="151"/>
      <c r="AE21" s="151"/>
      <c r="AF21" s="151"/>
      <c r="AG21" s="151" t="s">
        <v>110</v>
      </c>
      <c r="AH21" s="151">
        <v>0</v>
      </c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>
      <c r="A22" s="158"/>
      <c r="B22" s="159"/>
      <c r="C22" s="186" t="s">
        <v>130</v>
      </c>
      <c r="D22" s="162"/>
      <c r="E22" s="163">
        <v>12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1"/>
      <c r="Y22" s="151"/>
      <c r="Z22" s="151"/>
      <c r="AA22" s="151"/>
      <c r="AB22" s="151"/>
      <c r="AC22" s="151"/>
      <c r="AD22" s="151"/>
      <c r="AE22" s="151"/>
      <c r="AF22" s="151"/>
      <c r="AG22" s="151" t="s">
        <v>110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>
      <c r="A23" s="158"/>
      <c r="B23" s="159"/>
      <c r="C23" s="186" t="s">
        <v>131</v>
      </c>
      <c r="D23" s="162"/>
      <c r="E23" s="163">
        <v>15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1"/>
      <c r="Y23" s="151"/>
      <c r="Z23" s="151"/>
      <c r="AA23" s="151"/>
      <c r="AB23" s="151"/>
      <c r="AC23" s="151"/>
      <c r="AD23" s="151"/>
      <c r="AE23" s="151"/>
      <c r="AF23" s="151"/>
      <c r="AG23" s="151" t="s">
        <v>110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>
      <c r="A24" s="171">
        <v>5</v>
      </c>
      <c r="B24" s="172" t="s">
        <v>132</v>
      </c>
      <c r="C24" s="185" t="s">
        <v>133</v>
      </c>
      <c r="D24" s="173" t="s">
        <v>127</v>
      </c>
      <c r="E24" s="174">
        <v>25</v>
      </c>
      <c r="F24" s="175"/>
      <c r="G24" s="176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21</v>
      </c>
      <c r="M24" s="160">
        <f>G24*(1+L24/100)</f>
        <v>0</v>
      </c>
      <c r="N24" s="160">
        <v>4.6999999999999999E-4</v>
      </c>
      <c r="O24" s="160">
        <f>ROUND(E24*N24,2)</f>
        <v>0.01</v>
      </c>
      <c r="P24" s="160">
        <v>0</v>
      </c>
      <c r="Q24" s="160">
        <f>ROUND(E24*P24,2)</f>
        <v>0</v>
      </c>
      <c r="R24" s="160"/>
      <c r="S24" s="160" t="s">
        <v>107</v>
      </c>
      <c r="T24" s="160" t="s">
        <v>107</v>
      </c>
      <c r="U24" s="160">
        <v>0.35899999999999999</v>
      </c>
      <c r="V24" s="160">
        <f>ROUND(E24*U24,2)</f>
        <v>8.98</v>
      </c>
      <c r="W24" s="160"/>
      <c r="X24" s="151"/>
      <c r="Y24" s="151"/>
      <c r="Z24" s="151"/>
      <c r="AA24" s="151"/>
      <c r="AB24" s="151"/>
      <c r="AC24" s="151"/>
      <c r="AD24" s="151"/>
      <c r="AE24" s="151"/>
      <c r="AF24" s="151"/>
      <c r="AG24" s="151" t="s">
        <v>128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>
      <c r="A25" s="158"/>
      <c r="B25" s="159"/>
      <c r="C25" s="186" t="s">
        <v>129</v>
      </c>
      <c r="D25" s="162"/>
      <c r="E25" s="163">
        <v>5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1"/>
      <c r="Y25" s="151"/>
      <c r="Z25" s="151"/>
      <c r="AA25" s="151"/>
      <c r="AB25" s="151"/>
      <c r="AC25" s="151"/>
      <c r="AD25" s="151"/>
      <c r="AE25" s="151"/>
      <c r="AF25" s="151"/>
      <c r="AG25" s="151" t="s">
        <v>110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>
      <c r="A26" s="158"/>
      <c r="B26" s="159"/>
      <c r="C26" s="186" t="s">
        <v>134</v>
      </c>
      <c r="D26" s="162"/>
      <c r="E26" s="163">
        <v>10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1"/>
      <c r="Y26" s="151"/>
      <c r="Z26" s="151"/>
      <c r="AA26" s="151"/>
      <c r="AB26" s="151"/>
      <c r="AC26" s="151"/>
      <c r="AD26" s="151"/>
      <c r="AE26" s="151"/>
      <c r="AF26" s="151"/>
      <c r="AG26" s="151" t="s">
        <v>110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>
      <c r="A27" s="158"/>
      <c r="B27" s="159"/>
      <c r="C27" s="186" t="s">
        <v>135</v>
      </c>
      <c r="D27" s="162"/>
      <c r="E27" s="163">
        <v>10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1"/>
      <c r="Y27" s="151"/>
      <c r="Z27" s="151"/>
      <c r="AA27" s="151"/>
      <c r="AB27" s="151"/>
      <c r="AC27" s="151"/>
      <c r="AD27" s="151"/>
      <c r="AE27" s="151"/>
      <c r="AF27" s="151"/>
      <c r="AG27" s="151" t="s">
        <v>110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>
      <c r="A28" s="171">
        <v>6</v>
      </c>
      <c r="B28" s="172" t="s">
        <v>136</v>
      </c>
      <c r="C28" s="185" t="s">
        <v>137</v>
      </c>
      <c r="D28" s="173" t="s">
        <v>127</v>
      </c>
      <c r="E28" s="174">
        <v>28</v>
      </c>
      <c r="F28" s="175"/>
      <c r="G28" s="176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21</v>
      </c>
      <c r="M28" s="160">
        <f>G28*(1+L28/100)</f>
        <v>0</v>
      </c>
      <c r="N28" s="160">
        <v>6.9999999999999999E-4</v>
      </c>
      <c r="O28" s="160">
        <f>ROUND(E28*N28,2)</f>
        <v>0.02</v>
      </c>
      <c r="P28" s="160">
        <v>0</v>
      </c>
      <c r="Q28" s="160">
        <f>ROUND(E28*P28,2)</f>
        <v>0</v>
      </c>
      <c r="R28" s="160"/>
      <c r="S28" s="160" t="s">
        <v>107</v>
      </c>
      <c r="T28" s="160" t="s">
        <v>107</v>
      </c>
      <c r="U28" s="160">
        <v>0.45200000000000001</v>
      </c>
      <c r="V28" s="160">
        <f>ROUND(E28*U28,2)</f>
        <v>12.66</v>
      </c>
      <c r="W28" s="160"/>
      <c r="X28" s="151"/>
      <c r="Y28" s="151"/>
      <c r="Z28" s="151"/>
      <c r="AA28" s="151"/>
      <c r="AB28" s="151"/>
      <c r="AC28" s="151"/>
      <c r="AD28" s="151"/>
      <c r="AE28" s="151"/>
      <c r="AF28" s="151"/>
      <c r="AG28" s="151" t="s">
        <v>128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>
      <c r="A29" s="158"/>
      <c r="B29" s="159"/>
      <c r="C29" s="186" t="s">
        <v>138</v>
      </c>
      <c r="D29" s="162"/>
      <c r="E29" s="163">
        <v>13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1"/>
      <c r="Y29" s="151"/>
      <c r="Z29" s="151"/>
      <c r="AA29" s="151"/>
      <c r="AB29" s="151"/>
      <c r="AC29" s="151"/>
      <c r="AD29" s="151"/>
      <c r="AE29" s="151"/>
      <c r="AF29" s="151"/>
      <c r="AG29" s="151" t="s">
        <v>110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>
      <c r="A30" s="158"/>
      <c r="B30" s="159"/>
      <c r="C30" s="186" t="s">
        <v>139</v>
      </c>
      <c r="D30" s="162"/>
      <c r="E30" s="163">
        <v>5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1"/>
      <c r="Y30" s="151"/>
      <c r="Z30" s="151"/>
      <c r="AA30" s="151"/>
      <c r="AB30" s="151"/>
      <c r="AC30" s="151"/>
      <c r="AD30" s="151"/>
      <c r="AE30" s="151"/>
      <c r="AF30" s="151"/>
      <c r="AG30" s="151" t="s">
        <v>110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>
      <c r="A31" s="158"/>
      <c r="B31" s="159"/>
      <c r="C31" s="186" t="s">
        <v>135</v>
      </c>
      <c r="D31" s="162"/>
      <c r="E31" s="163">
        <v>10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1"/>
      <c r="Y31" s="151"/>
      <c r="Z31" s="151"/>
      <c r="AA31" s="151"/>
      <c r="AB31" s="151"/>
      <c r="AC31" s="151"/>
      <c r="AD31" s="151"/>
      <c r="AE31" s="151"/>
      <c r="AF31" s="151"/>
      <c r="AG31" s="151" t="s">
        <v>110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>
      <c r="A32" s="171">
        <v>7</v>
      </c>
      <c r="B32" s="172" t="s">
        <v>140</v>
      </c>
      <c r="C32" s="185" t="s">
        <v>141</v>
      </c>
      <c r="D32" s="173" t="s">
        <v>127</v>
      </c>
      <c r="E32" s="174">
        <v>65</v>
      </c>
      <c r="F32" s="175"/>
      <c r="G32" s="176">
        <f>ROUND(E32*F32,2)</f>
        <v>0</v>
      </c>
      <c r="H32" s="161"/>
      <c r="I32" s="160">
        <f>ROUND(E32*H32,2)</f>
        <v>0</v>
      </c>
      <c r="J32" s="161"/>
      <c r="K32" s="160">
        <f>ROUND(E32*J32,2)</f>
        <v>0</v>
      </c>
      <c r="L32" s="160">
        <v>21</v>
      </c>
      <c r="M32" s="160">
        <f>G32*(1+L32/100)</f>
        <v>0</v>
      </c>
      <c r="N32" s="160">
        <v>1.5200000000000001E-3</v>
      </c>
      <c r="O32" s="160">
        <f>ROUND(E32*N32,2)</f>
        <v>0.1</v>
      </c>
      <c r="P32" s="160">
        <v>0</v>
      </c>
      <c r="Q32" s="160">
        <f>ROUND(E32*P32,2)</f>
        <v>0</v>
      </c>
      <c r="R32" s="160"/>
      <c r="S32" s="160" t="s">
        <v>107</v>
      </c>
      <c r="T32" s="160" t="s">
        <v>107</v>
      </c>
      <c r="U32" s="160">
        <v>1.173</v>
      </c>
      <c r="V32" s="160">
        <f>ROUND(E32*U32,2)</f>
        <v>76.25</v>
      </c>
      <c r="W32" s="160"/>
      <c r="X32" s="151"/>
      <c r="Y32" s="151"/>
      <c r="Z32" s="151"/>
      <c r="AA32" s="151"/>
      <c r="AB32" s="151"/>
      <c r="AC32" s="151"/>
      <c r="AD32" s="151"/>
      <c r="AE32" s="151"/>
      <c r="AF32" s="151"/>
      <c r="AG32" s="151" t="s">
        <v>128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>
      <c r="A33" s="158"/>
      <c r="B33" s="159"/>
      <c r="C33" s="186" t="s">
        <v>142</v>
      </c>
      <c r="D33" s="162"/>
      <c r="E33" s="163">
        <v>10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1"/>
      <c r="Y33" s="151"/>
      <c r="Z33" s="151"/>
      <c r="AA33" s="151"/>
      <c r="AB33" s="151"/>
      <c r="AC33" s="151"/>
      <c r="AD33" s="151"/>
      <c r="AE33" s="151"/>
      <c r="AF33" s="151"/>
      <c r="AG33" s="151" t="s">
        <v>110</v>
      </c>
      <c r="AH33" s="151">
        <v>0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>
      <c r="A34" s="158"/>
      <c r="B34" s="159"/>
      <c r="C34" s="186" t="s">
        <v>143</v>
      </c>
      <c r="D34" s="162"/>
      <c r="E34" s="163">
        <v>15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1"/>
      <c r="Y34" s="151"/>
      <c r="Z34" s="151"/>
      <c r="AA34" s="151"/>
      <c r="AB34" s="151"/>
      <c r="AC34" s="151"/>
      <c r="AD34" s="151"/>
      <c r="AE34" s="151"/>
      <c r="AF34" s="151"/>
      <c r="AG34" s="151" t="s">
        <v>110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>
      <c r="A35" s="158"/>
      <c r="B35" s="159"/>
      <c r="C35" s="186" t="s">
        <v>144</v>
      </c>
      <c r="D35" s="162"/>
      <c r="E35" s="163">
        <v>40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1"/>
      <c r="Y35" s="151"/>
      <c r="Z35" s="151"/>
      <c r="AA35" s="151"/>
      <c r="AB35" s="151"/>
      <c r="AC35" s="151"/>
      <c r="AD35" s="151"/>
      <c r="AE35" s="151"/>
      <c r="AF35" s="151"/>
      <c r="AG35" s="151" t="s">
        <v>110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>
      <c r="A36" s="171">
        <v>8</v>
      </c>
      <c r="B36" s="172" t="s">
        <v>145</v>
      </c>
      <c r="C36" s="185" t="s">
        <v>146</v>
      </c>
      <c r="D36" s="173" t="s">
        <v>106</v>
      </c>
      <c r="E36" s="174">
        <v>19</v>
      </c>
      <c r="F36" s="175"/>
      <c r="G36" s="176">
        <f>ROUND(E36*F36,2)</f>
        <v>0</v>
      </c>
      <c r="H36" s="161"/>
      <c r="I36" s="160">
        <f>ROUND(E36*H36,2)</f>
        <v>0</v>
      </c>
      <c r="J36" s="161"/>
      <c r="K36" s="160">
        <f>ROUND(E36*J36,2)</f>
        <v>0</v>
      </c>
      <c r="L36" s="160">
        <v>21</v>
      </c>
      <c r="M36" s="160">
        <f>G36*(1+L36/100)</f>
        <v>0</v>
      </c>
      <c r="N36" s="160">
        <v>0</v>
      </c>
      <c r="O36" s="160">
        <f>ROUND(E36*N36,2)</f>
        <v>0</v>
      </c>
      <c r="P36" s="160">
        <v>0</v>
      </c>
      <c r="Q36" s="160">
        <f>ROUND(E36*P36,2)</f>
        <v>0</v>
      </c>
      <c r="R36" s="160"/>
      <c r="S36" s="160" t="s">
        <v>107</v>
      </c>
      <c r="T36" s="160" t="s">
        <v>107</v>
      </c>
      <c r="U36" s="160">
        <v>0.157</v>
      </c>
      <c r="V36" s="160">
        <f>ROUND(E36*U36,2)</f>
        <v>2.98</v>
      </c>
      <c r="W36" s="160"/>
      <c r="X36" s="151"/>
      <c r="Y36" s="151"/>
      <c r="Z36" s="151"/>
      <c r="AA36" s="151"/>
      <c r="AB36" s="151"/>
      <c r="AC36" s="151"/>
      <c r="AD36" s="151"/>
      <c r="AE36" s="151"/>
      <c r="AF36" s="151"/>
      <c r="AG36" s="151" t="s">
        <v>128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>
      <c r="A37" s="158"/>
      <c r="B37" s="159"/>
      <c r="C37" s="186" t="s">
        <v>147</v>
      </c>
      <c r="D37" s="162"/>
      <c r="E37" s="163">
        <v>19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1"/>
      <c r="Y37" s="151"/>
      <c r="Z37" s="151"/>
      <c r="AA37" s="151"/>
      <c r="AB37" s="151"/>
      <c r="AC37" s="151"/>
      <c r="AD37" s="151"/>
      <c r="AE37" s="151"/>
      <c r="AF37" s="151"/>
      <c r="AG37" s="151" t="s">
        <v>110</v>
      </c>
      <c r="AH37" s="151">
        <v>0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>
      <c r="A38" s="171">
        <v>9</v>
      </c>
      <c r="B38" s="172" t="s">
        <v>148</v>
      </c>
      <c r="C38" s="185" t="s">
        <v>149</v>
      </c>
      <c r="D38" s="173" t="s">
        <v>106</v>
      </c>
      <c r="E38" s="174">
        <v>10</v>
      </c>
      <c r="F38" s="175"/>
      <c r="G38" s="176">
        <f>ROUND(E38*F38,2)</f>
        <v>0</v>
      </c>
      <c r="H38" s="161"/>
      <c r="I38" s="160">
        <f>ROUND(E38*H38,2)</f>
        <v>0</v>
      </c>
      <c r="J38" s="161"/>
      <c r="K38" s="160">
        <f>ROUND(E38*J38,2)</f>
        <v>0</v>
      </c>
      <c r="L38" s="160">
        <v>21</v>
      </c>
      <c r="M38" s="160">
        <f>G38*(1+L38/100)</f>
        <v>0</v>
      </c>
      <c r="N38" s="160">
        <v>0</v>
      </c>
      <c r="O38" s="160">
        <f>ROUND(E38*N38,2)</f>
        <v>0</v>
      </c>
      <c r="P38" s="160">
        <v>0</v>
      </c>
      <c r="Q38" s="160">
        <f>ROUND(E38*P38,2)</f>
        <v>0</v>
      </c>
      <c r="R38" s="160"/>
      <c r="S38" s="160" t="s">
        <v>107</v>
      </c>
      <c r="T38" s="160" t="s">
        <v>107</v>
      </c>
      <c r="U38" s="160">
        <v>0.17399999999999999</v>
      </c>
      <c r="V38" s="160">
        <f>ROUND(E38*U38,2)</f>
        <v>1.74</v>
      </c>
      <c r="W38" s="160"/>
      <c r="X38" s="151"/>
      <c r="Y38" s="151"/>
      <c r="Z38" s="151"/>
      <c r="AA38" s="151"/>
      <c r="AB38" s="151"/>
      <c r="AC38" s="151"/>
      <c r="AD38" s="151"/>
      <c r="AE38" s="151"/>
      <c r="AF38" s="151"/>
      <c r="AG38" s="151" t="s">
        <v>128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>
      <c r="A39" s="158"/>
      <c r="B39" s="159"/>
      <c r="C39" s="186" t="s">
        <v>150</v>
      </c>
      <c r="D39" s="162"/>
      <c r="E39" s="163">
        <v>10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1"/>
      <c r="Y39" s="151"/>
      <c r="Z39" s="151"/>
      <c r="AA39" s="151"/>
      <c r="AB39" s="151"/>
      <c r="AC39" s="151"/>
      <c r="AD39" s="151"/>
      <c r="AE39" s="151"/>
      <c r="AF39" s="151"/>
      <c r="AG39" s="151" t="s">
        <v>110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>
      <c r="A40" s="171">
        <v>10</v>
      </c>
      <c r="B40" s="172" t="s">
        <v>151</v>
      </c>
      <c r="C40" s="185" t="s">
        <v>152</v>
      </c>
      <c r="D40" s="173" t="s">
        <v>106</v>
      </c>
      <c r="E40" s="174">
        <v>17</v>
      </c>
      <c r="F40" s="175"/>
      <c r="G40" s="176">
        <f>ROUND(E40*F40,2)</f>
        <v>0</v>
      </c>
      <c r="H40" s="161"/>
      <c r="I40" s="160">
        <f>ROUND(E40*H40,2)</f>
        <v>0</v>
      </c>
      <c r="J40" s="161"/>
      <c r="K40" s="160">
        <f>ROUND(E40*J40,2)</f>
        <v>0</v>
      </c>
      <c r="L40" s="160">
        <v>21</v>
      </c>
      <c r="M40" s="160">
        <f>G40*(1+L40/100)</f>
        <v>0</v>
      </c>
      <c r="N40" s="160">
        <v>0</v>
      </c>
      <c r="O40" s="160">
        <f>ROUND(E40*N40,2)</f>
        <v>0</v>
      </c>
      <c r="P40" s="160">
        <v>0</v>
      </c>
      <c r="Q40" s="160">
        <f>ROUND(E40*P40,2)</f>
        <v>0</v>
      </c>
      <c r="R40" s="160"/>
      <c r="S40" s="160" t="s">
        <v>107</v>
      </c>
      <c r="T40" s="160" t="s">
        <v>107</v>
      </c>
      <c r="U40" s="160">
        <v>0.25900000000000001</v>
      </c>
      <c r="V40" s="160">
        <f>ROUND(E40*U40,2)</f>
        <v>4.4000000000000004</v>
      </c>
      <c r="W40" s="160"/>
      <c r="X40" s="151"/>
      <c r="Y40" s="151"/>
      <c r="Z40" s="151"/>
      <c r="AA40" s="151"/>
      <c r="AB40" s="151"/>
      <c r="AC40" s="151"/>
      <c r="AD40" s="151"/>
      <c r="AE40" s="151"/>
      <c r="AF40" s="151"/>
      <c r="AG40" s="151" t="s">
        <v>128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>
      <c r="A41" s="158"/>
      <c r="B41" s="159"/>
      <c r="C41" s="186" t="s">
        <v>153</v>
      </c>
      <c r="D41" s="162"/>
      <c r="E41" s="163">
        <v>17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1"/>
      <c r="Y41" s="151"/>
      <c r="Z41" s="151"/>
      <c r="AA41" s="151"/>
      <c r="AB41" s="151"/>
      <c r="AC41" s="151"/>
      <c r="AD41" s="151"/>
      <c r="AE41" s="151"/>
      <c r="AF41" s="151"/>
      <c r="AG41" s="151" t="s">
        <v>110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22.5" outlineLevel="1">
      <c r="A42" s="171">
        <v>11</v>
      </c>
      <c r="B42" s="172" t="s">
        <v>154</v>
      </c>
      <c r="C42" s="185" t="s">
        <v>155</v>
      </c>
      <c r="D42" s="173" t="s">
        <v>106</v>
      </c>
      <c r="E42" s="174">
        <v>2</v>
      </c>
      <c r="F42" s="175"/>
      <c r="G42" s="176">
        <f>ROUND(E42*F42,2)</f>
        <v>0</v>
      </c>
      <c r="H42" s="161"/>
      <c r="I42" s="160">
        <f>ROUND(E42*H42,2)</f>
        <v>0</v>
      </c>
      <c r="J42" s="161"/>
      <c r="K42" s="160">
        <f>ROUND(E42*J42,2)</f>
        <v>0</v>
      </c>
      <c r="L42" s="160">
        <v>21</v>
      </c>
      <c r="M42" s="160">
        <f>G42*(1+L42/100)</f>
        <v>0</v>
      </c>
      <c r="N42" s="160">
        <v>2.7E-4</v>
      </c>
      <c r="O42" s="160">
        <f>ROUND(E42*N42,2)</f>
        <v>0</v>
      </c>
      <c r="P42" s="160">
        <v>0</v>
      </c>
      <c r="Q42" s="160">
        <f>ROUND(E42*P42,2)</f>
        <v>0</v>
      </c>
      <c r="R42" s="160"/>
      <c r="S42" s="160" t="s">
        <v>107</v>
      </c>
      <c r="T42" s="160" t="s">
        <v>107</v>
      </c>
      <c r="U42" s="160">
        <v>0.33300000000000002</v>
      </c>
      <c r="V42" s="160">
        <f>ROUND(E42*U42,2)</f>
        <v>0.67</v>
      </c>
      <c r="W42" s="160"/>
      <c r="X42" s="151"/>
      <c r="Y42" s="151"/>
      <c r="Z42" s="151"/>
      <c r="AA42" s="151"/>
      <c r="AB42" s="151"/>
      <c r="AC42" s="151"/>
      <c r="AD42" s="151"/>
      <c r="AE42" s="151"/>
      <c r="AF42" s="151"/>
      <c r="AG42" s="151" t="s">
        <v>128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>
      <c r="A43" s="158"/>
      <c r="B43" s="159"/>
      <c r="C43" s="186" t="s">
        <v>156</v>
      </c>
      <c r="D43" s="162"/>
      <c r="E43" s="163">
        <v>2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1"/>
      <c r="Y43" s="151"/>
      <c r="Z43" s="151"/>
      <c r="AA43" s="151"/>
      <c r="AB43" s="151"/>
      <c r="AC43" s="151"/>
      <c r="AD43" s="151"/>
      <c r="AE43" s="151"/>
      <c r="AF43" s="151"/>
      <c r="AG43" s="151" t="s">
        <v>110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>
      <c r="A44" s="171">
        <v>12</v>
      </c>
      <c r="B44" s="172" t="s">
        <v>157</v>
      </c>
      <c r="C44" s="185" t="s">
        <v>158</v>
      </c>
      <c r="D44" s="173" t="s">
        <v>127</v>
      </c>
      <c r="E44" s="174">
        <v>148</v>
      </c>
      <c r="F44" s="175"/>
      <c r="G44" s="176">
        <f>ROUND(E44*F44,2)</f>
        <v>0</v>
      </c>
      <c r="H44" s="161"/>
      <c r="I44" s="160">
        <f>ROUND(E44*H44,2)</f>
        <v>0</v>
      </c>
      <c r="J44" s="161"/>
      <c r="K44" s="160">
        <f>ROUND(E44*J44,2)</f>
        <v>0</v>
      </c>
      <c r="L44" s="160">
        <v>21</v>
      </c>
      <c r="M44" s="160">
        <f>G44*(1+L44/100)</f>
        <v>0</v>
      </c>
      <c r="N44" s="160">
        <v>0</v>
      </c>
      <c r="O44" s="160">
        <f>ROUND(E44*N44,2)</f>
        <v>0</v>
      </c>
      <c r="P44" s="160">
        <v>0</v>
      </c>
      <c r="Q44" s="160">
        <f>ROUND(E44*P44,2)</f>
        <v>0</v>
      </c>
      <c r="R44" s="160"/>
      <c r="S44" s="160" t="s">
        <v>107</v>
      </c>
      <c r="T44" s="160" t="s">
        <v>107</v>
      </c>
      <c r="U44" s="160">
        <v>4.8000000000000001E-2</v>
      </c>
      <c r="V44" s="160">
        <f>ROUND(E44*U44,2)</f>
        <v>7.1</v>
      </c>
      <c r="W44" s="160"/>
      <c r="X44" s="151"/>
      <c r="Y44" s="151"/>
      <c r="Z44" s="151"/>
      <c r="AA44" s="151"/>
      <c r="AB44" s="151"/>
      <c r="AC44" s="151"/>
      <c r="AD44" s="151"/>
      <c r="AE44" s="151"/>
      <c r="AF44" s="151"/>
      <c r="AG44" s="151" t="s">
        <v>128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>
      <c r="A45" s="158"/>
      <c r="B45" s="159"/>
      <c r="C45" s="186" t="s">
        <v>159</v>
      </c>
      <c r="D45" s="162"/>
      <c r="E45" s="163">
        <v>148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1"/>
      <c r="Y45" s="151"/>
      <c r="Z45" s="151"/>
      <c r="AA45" s="151"/>
      <c r="AB45" s="151"/>
      <c r="AC45" s="151"/>
      <c r="AD45" s="151"/>
      <c r="AE45" s="151"/>
      <c r="AF45" s="151"/>
      <c r="AG45" s="151" t="s">
        <v>110</v>
      </c>
      <c r="AH45" s="151">
        <v>0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>
      <c r="A46" s="171">
        <v>13</v>
      </c>
      <c r="B46" s="172" t="s">
        <v>160</v>
      </c>
      <c r="C46" s="185" t="s">
        <v>161</v>
      </c>
      <c r="D46" s="173" t="s">
        <v>162</v>
      </c>
      <c r="E46" s="174">
        <v>5</v>
      </c>
      <c r="F46" s="175"/>
      <c r="G46" s="176">
        <f>ROUND(E46*F46,2)</f>
        <v>0</v>
      </c>
      <c r="H46" s="161"/>
      <c r="I46" s="160">
        <f>ROUND(E46*H46,2)</f>
        <v>0</v>
      </c>
      <c r="J46" s="161"/>
      <c r="K46" s="160">
        <f>ROUND(E46*J46,2)</f>
        <v>0</v>
      </c>
      <c r="L46" s="160">
        <v>21</v>
      </c>
      <c r="M46" s="160">
        <f>G46*(1+L46/100)</f>
        <v>0</v>
      </c>
      <c r="N46" s="160">
        <v>0</v>
      </c>
      <c r="O46" s="160">
        <f>ROUND(E46*N46,2)</f>
        <v>0</v>
      </c>
      <c r="P46" s="160">
        <v>0</v>
      </c>
      <c r="Q46" s="160">
        <f>ROUND(E46*P46,2)</f>
        <v>0</v>
      </c>
      <c r="R46" s="160"/>
      <c r="S46" s="160" t="s">
        <v>163</v>
      </c>
      <c r="T46" s="160" t="s">
        <v>164</v>
      </c>
      <c r="U46" s="160">
        <v>0</v>
      </c>
      <c r="V46" s="160">
        <f>ROUND(E46*U46,2)</f>
        <v>0</v>
      </c>
      <c r="W46" s="160"/>
      <c r="X46" s="151"/>
      <c r="Y46" s="151"/>
      <c r="Z46" s="151"/>
      <c r="AA46" s="151"/>
      <c r="AB46" s="151"/>
      <c r="AC46" s="151"/>
      <c r="AD46" s="151"/>
      <c r="AE46" s="151"/>
      <c r="AF46" s="151"/>
      <c r="AG46" s="151" t="s">
        <v>128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>
      <c r="A47" s="158"/>
      <c r="B47" s="159"/>
      <c r="C47" s="186" t="s">
        <v>165</v>
      </c>
      <c r="D47" s="162"/>
      <c r="E47" s="163">
        <v>1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1"/>
      <c r="Y47" s="151"/>
      <c r="Z47" s="151"/>
      <c r="AA47" s="151"/>
      <c r="AB47" s="151"/>
      <c r="AC47" s="151"/>
      <c r="AD47" s="151"/>
      <c r="AE47" s="151"/>
      <c r="AF47" s="151"/>
      <c r="AG47" s="151" t="s">
        <v>110</v>
      </c>
      <c r="AH47" s="151">
        <v>0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>
      <c r="A48" s="158"/>
      <c r="B48" s="159"/>
      <c r="C48" s="186" t="s">
        <v>111</v>
      </c>
      <c r="D48" s="162"/>
      <c r="E48" s="163">
        <v>1</v>
      </c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1"/>
      <c r="Y48" s="151"/>
      <c r="Z48" s="151"/>
      <c r="AA48" s="151"/>
      <c r="AB48" s="151"/>
      <c r="AC48" s="151"/>
      <c r="AD48" s="151"/>
      <c r="AE48" s="151"/>
      <c r="AF48" s="151"/>
      <c r="AG48" s="151" t="s">
        <v>110</v>
      </c>
      <c r="AH48" s="151">
        <v>0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>
      <c r="A49" s="158"/>
      <c r="B49" s="159"/>
      <c r="C49" s="186" t="s">
        <v>166</v>
      </c>
      <c r="D49" s="162"/>
      <c r="E49" s="163">
        <v>1</v>
      </c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1"/>
      <c r="Y49" s="151"/>
      <c r="Z49" s="151"/>
      <c r="AA49" s="151"/>
      <c r="AB49" s="151"/>
      <c r="AC49" s="151"/>
      <c r="AD49" s="151"/>
      <c r="AE49" s="151"/>
      <c r="AF49" s="151"/>
      <c r="AG49" s="151" t="s">
        <v>110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>
      <c r="A50" s="158"/>
      <c r="B50" s="159"/>
      <c r="C50" s="186" t="s">
        <v>112</v>
      </c>
      <c r="D50" s="162"/>
      <c r="E50" s="163">
        <v>1</v>
      </c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1"/>
      <c r="Y50" s="151"/>
      <c r="Z50" s="151"/>
      <c r="AA50" s="151"/>
      <c r="AB50" s="151"/>
      <c r="AC50" s="151"/>
      <c r="AD50" s="151"/>
      <c r="AE50" s="151"/>
      <c r="AF50" s="151"/>
      <c r="AG50" s="151" t="s">
        <v>110</v>
      </c>
      <c r="AH50" s="151">
        <v>0</v>
      </c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>
      <c r="A51" s="158"/>
      <c r="B51" s="159"/>
      <c r="C51" s="186" t="s">
        <v>113</v>
      </c>
      <c r="D51" s="162"/>
      <c r="E51" s="163">
        <v>1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1"/>
      <c r="Y51" s="151"/>
      <c r="Z51" s="151"/>
      <c r="AA51" s="151"/>
      <c r="AB51" s="151"/>
      <c r="AC51" s="151"/>
      <c r="AD51" s="151"/>
      <c r="AE51" s="151"/>
      <c r="AF51" s="151"/>
      <c r="AG51" s="151" t="s">
        <v>110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>
      <c r="A52" s="171">
        <v>14</v>
      </c>
      <c r="B52" s="172" t="s">
        <v>167</v>
      </c>
      <c r="C52" s="185" t="s">
        <v>168</v>
      </c>
      <c r="D52" s="173" t="s">
        <v>162</v>
      </c>
      <c r="E52" s="174">
        <v>5</v>
      </c>
      <c r="F52" s="175"/>
      <c r="G52" s="176">
        <f>ROUND(E52*F52,2)</f>
        <v>0</v>
      </c>
      <c r="H52" s="161"/>
      <c r="I52" s="160">
        <f>ROUND(E52*H52,2)</f>
        <v>0</v>
      </c>
      <c r="J52" s="161"/>
      <c r="K52" s="160">
        <f>ROUND(E52*J52,2)</f>
        <v>0</v>
      </c>
      <c r="L52" s="160">
        <v>21</v>
      </c>
      <c r="M52" s="160">
        <f>G52*(1+L52/100)</f>
        <v>0</v>
      </c>
      <c r="N52" s="160">
        <v>0</v>
      </c>
      <c r="O52" s="160">
        <f>ROUND(E52*N52,2)</f>
        <v>0</v>
      </c>
      <c r="P52" s="160">
        <v>0</v>
      </c>
      <c r="Q52" s="160">
        <f>ROUND(E52*P52,2)</f>
        <v>0</v>
      </c>
      <c r="R52" s="160"/>
      <c r="S52" s="160" t="s">
        <v>163</v>
      </c>
      <c r="T52" s="160" t="s">
        <v>164</v>
      </c>
      <c r="U52" s="160">
        <v>0</v>
      </c>
      <c r="V52" s="160">
        <f>ROUND(E52*U52,2)</f>
        <v>0</v>
      </c>
      <c r="W52" s="160"/>
      <c r="X52" s="151"/>
      <c r="Y52" s="151"/>
      <c r="Z52" s="151"/>
      <c r="AA52" s="151"/>
      <c r="AB52" s="151"/>
      <c r="AC52" s="151"/>
      <c r="AD52" s="151"/>
      <c r="AE52" s="151"/>
      <c r="AF52" s="151"/>
      <c r="AG52" s="151" t="s">
        <v>128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>
      <c r="A53" s="158"/>
      <c r="B53" s="159"/>
      <c r="C53" s="186" t="s">
        <v>169</v>
      </c>
      <c r="D53" s="162"/>
      <c r="E53" s="163">
        <v>1</v>
      </c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1"/>
      <c r="Y53" s="151"/>
      <c r="Z53" s="151"/>
      <c r="AA53" s="151"/>
      <c r="AB53" s="151"/>
      <c r="AC53" s="151"/>
      <c r="AD53" s="151"/>
      <c r="AE53" s="151"/>
      <c r="AF53" s="151"/>
      <c r="AG53" s="151" t="s">
        <v>110</v>
      </c>
      <c r="AH53" s="151">
        <v>0</v>
      </c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>
      <c r="A54" s="158"/>
      <c r="B54" s="159"/>
      <c r="C54" s="186" t="s">
        <v>111</v>
      </c>
      <c r="D54" s="162"/>
      <c r="E54" s="163">
        <v>1</v>
      </c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1"/>
      <c r="Y54" s="151"/>
      <c r="Z54" s="151"/>
      <c r="AA54" s="151"/>
      <c r="AB54" s="151"/>
      <c r="AC54" s="151"/>
      <c r="AD54" s="151"/>
      <c r="AE54" s="151"/>
      <c r="AF54" s="151"/>
      <c r="AG54" s="151" t="s">
        <v>110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>
      <c r="A55" s="158"/>
      <c r="B55" s="159"/>
      <c r="C55" s="186" t="s">
        <v>166</v>
      </c>
      <c r="D55" s="162"/>
      <c r="E55" s="163">
        <v>1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1"/>
      <c r="Y55" s="151"/>
      <c r="Z55" s="151"/>
      <c r="AA55" s="151"/>
      <c r="AB55" s="151"/>
      <c r="AC55" s="151"/>
      <c r="AD55" s="151"/>
      <c r="AE55" s="151"/>
      <c r="AF55" s="151"/>
      <c r="AG55" s="151" t="s">
        <v>110</v>
      </c>
      <c r="AH55" s="151">
        <v>0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>
      <c r="A56" s="158"/>
      <c r="B56" s="159"/>
      <c r="C56" s="186" t="s">
        <v>112</v>
      </c>
      <c r="D56" s="162"/>
      <c r="E56" s="163">
        <v>1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1"/>
      <c r="Y56" s="151"/>
      <c r="Z56" s="151"/>
      <c r="AA56" s="151"/>
      <c r="AB56" s="151"/>
      <c r="AC56" s="151"/>
      <c r="AD56" s="151"/>
      <c r="AE56" s="151"/>
      <c r="AF56" s="151"/>
      <c r="AG56" s="151" t="s">
        <v>110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>
      <c r="A57" s="158"/>
      <c r="B57" s="159"/>
      <c r="C57" s="186" t="s">
        <v>113</v>
      </c>
      <c r="D57" s="162"/>
      <c r="E57" s="163">
        <v>1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1"/>
      <c r="Y57" s="151"/>
      <c r="Z57" s="151"/>
      <c r="AA57" s="151"/>
      <c r="AB57" s="151"/>
      <c r="AC57" s="151"/>
      <c r="AD57" s="151"/>
      <c r="AE57" s="151"/>
      <c r="AF57" s="151"/>
      <c r="AG57" s="151" t="s">
        <v>110</v>
      </c>
      <c r="AH57" s="151">
        <v>0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>
      <c r="A58" s="177">
        <v>15</v>
      </c>
      <c r="B58" s="178" t="s">
        <v>170</v>
      </c>
      <c r="C58" s="187" t="s">
        <v>171</v>
      </c>
      <c r="D58" s="179" t="s">
        <v>162</v>
      </c>
      <c r="E58" s="180">
        <v>1</v>
      </c>
      <c r="F58" s="181"/>
      <c r="G58" s="182">
        <f>ROUND(E58*F58,2)</f>
        <v>0</v>
      </c>
      <c r="H58" s="161"/>
      <c r="I58" s="160">
        <f>ROUND(E58*H58,2)</f>
        <v>0</v>
      </c>
      <c r="J58" s="161"/>
      <c r="K58" s="160">
        <f>ROUND(E58*J58,2)</f>
        <v>0</v>
      </c>
      <c r="L58" s="160">
        <v>21</v>
      </c>
      <c r="M58" s="160">
        <f>G58*(1+L58/100)</f>
        <v>0</v>
      </c>
      <c r="N58" s="160">
        <v>0</v>
      </c>
      <c r="O58" s="160">
        <f>ROUND(E58*N58,2)</f>
        <v>0</v>
      </c>
      <c r="P58" s="160">
        <v>0</v>
      </c>
      <c r="Q58" s="160">
        <f>ROUND(E58*P58,2)</f>
        <v>0</v>
      </c>
      <c r="R58" s="160"/>
      <c r="S58" s="160" t="s">
        <v>163</v>
      </c>
      <c r="T58" s="160" t="s">
        <v>164</v>
      </c>
      <c r="U58" s="160">
        <v>0</v>
      </c>
      <c r="V58" s="160">
        <f>ROUND(E58*U58,2)</f>
        <v>0</v>
      </c>
      <c r="W58" s="160"/>
      <c r="X58" s="151"/>
      <c r="Y58" s="151"/>
      <c r="Z58" s="151"/>
      <c r="AA58" s="151"/>
      <c r="AB58" s="151"/>
      <c r="AC58" s="151"/>
      <c r="AD58" s="151"/>
      <c r="AE58" s="151"/>
      <c r="AF58" s="151"/>
      <c r="AG58" s="151" t="s">
        <v>128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>
      <c r="A59" s="171">
        <v>16</v>
      </c>
      <c r="B59" s="172" t="s">
        <v>172</v>
      </c>
      <c r="C59" s="185" t="s">
        <v>173</v>
      </c>
      <c r="D59" s="173" t="s">
        <v>106</v>
      </c>
      <c r="E59" s="174">
        <v>3</v>
      </c>
      <c r="F59" s="175"/>
      <c r="G59" s="176">
        <f>ROUND(E59*F59,2)</f>
        <v>0</v>
      </c>
      <c r="H59" s="161"/>
      <c r="I59" s="160">
        <f>ROUND(E59*H59,2)</f>
        <v>0</v>
      </c>
      <c r="J59" s="161"/>
      <c r="K59" s="160">
        <f>ROUND(E59*J59,2)</f>
        <v>0</v>
      </c>
      <c r="L59" s="160">
        <v>21</v>
      </c>
      <c r="M59" s="160">
        <f>G59*(1+L59/100)</f>
        <v>0</v>
      </c>
      <c r="N59" s="160">
        <v>1.6000000000000001E-4</v>
      </c>
      <c r="O59" s="160">
        <f>ROUND(E59*N59,2)</f>
        <v>0</v>
      </c>
      <c r="P59" s="160">
        <v>0</v>
      </c>
      <c r="Q59" s="160">
        <f>ROUND(E59*P59,2)</f>
        <v>0</v>
      </c>
      <c r="R59" s="160"/>
      <c r="S59" s="160" t="s">
        <v>163</v>
      </c>
      <c r="T59" s="160" t="s">
        <v>164</v>
      </c>
      <c r="U59" s="160">
        <v>0</v>
      </c>
      <c r="V59" s="160">
        <f>ROUND(E59*U59,2)</f>
        <v>0</v>
      </c>
      <c r="W59" s="160"/>
      <c r="X59" s="151"/>
      <c r="Y59" s="151"/>
      <c r="Z59" s="151"/>
      <c r="AA59" s="151"/>
      <c r="AB59" s="151"/>
      <c r="AC59" s="151"/>
      <c r="AD59" s="151"/>
      <c r="AE59" s="151"/>
      <c r="AF59" s="151"/>
      <c r="AG59" s="151" t="s">
        <v>174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>
      <c r="A60" s="158"/>
      <c r="B60" s="159"/>
      <c r="C60" s="186" t="s">
        <v>175</v>
      </c>
      <c r="D60" s="162"/>
      <c r="E60" s="163">
        <v>2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1"/>
      <c r="Y60" s="151"/>
      <c r="Z60" s="151"/>
      <c r="AA60" s="151"/>
      <c r="AB60" s="151"/>
      <c r="AC60" s="151"/>
      <c r="AD60" s="151"/>
      <c r="AE60" s="151"/>
      <c r="AF60" s="151"/>
      <c r="AG60" s="151" t="s">
        <v>110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>
      <c r="A61" s="158"/>
      <c r="B61" s="159"/>
      <c r="C61" s="186" t="s">
        <v>176</v>
      </c>
      <c r="D61" s="162"/>
      <c r="E61" s="163">
        <v>1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1"/>
      <c r="Y61" s="151"/>
      <c r="Z61" s="151"/>
      <c r="AA61" s="151"/>
      <c r="AB61" s="151"/>
      <c r="AC61" s="151"/>
      <c r="AD61" s="151"/>
      <c r="AE61" s="151"/>
      <c r="AF61" s="151"/>
      <c r="AG61" s="151" t="s">
        <v>110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>
      <c r="A62" s="177">
        <v>17</v>
      </c>
      <c r="B62" s="178" t="s">
        <v>177</v>
      </c>
      <c r="C62" s="187" t="s">
        <v>178</v>
      </c>
      <c r="D62" s="179" t="s">
        <v>106</v>
      </c>
      <c r="E62" s="180">
        <v>7</v>
      </c>
      <c r="F62" s="181"/>
      <c r="G62" s="182">
        <f>ROUND(E62*F62,2)</f>
        <v>0</v>
      </c>
      <c r="H62" s="161"/>
      <c r="I62" s="160">
        <f>ROUND(E62*H62,2)</f>
        <v>0</v>
      </c>
      <c r="J62" s="161"/>
      <c r="K62" s="160">
        <f>ROUND(E62*J62,2)</f>
        <v>0</v>
      </c>
      <c r="L62" s="160">
        <v>21</v>
      </c>
      <c r="M62" s="160">
        <f>G62*(1+L62/100)</f>
        <v>0</v>
      </c>
      <c r="N62" s="160">
        <v>0</v>
      </c>
      <c r="O62" s="160">
        <f>ROUND(E62*N62,2)</f>
        <v>0</v>
      </c>
      <c r="P62" s="160">
        <v>0</v>
      </c>
      <c r="Q62" s="160">
        <f>ROUND(E62*P62,2)</f>
        <v>0</v>
      </c>
      <c r="R62" s="160"/>
      <c r="S62" s="160" t="s">
        <v>163</v>
      </c>
      <c r="T62" s="160" t="s">
        <v>164</v>
      </c>
      <c r="U62" s="160">
        <v>0</v>
      </c>
      <c r="V62" s="160">
        <f>ROUND(E62*U62,2)</f>
        <v>0</v>
      </c>
      <c r="W62" s="160"/>
      <c r="X62" s="151"/>
      <c r="Y62" s="151"/>
      <c r="Z62" s="151"/>
      <c r="AA62" s="151"/>
      <c r="AB62" s="151"/>
      <c r="AC62" s="151"/>
      <c r="AD62" s="151"/>
      <c r="AE62" s="151"/>
      <c r="AF62" s="151"/>
      <c r="AG62" s="151" t="s">
        <v>174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>
      <c r="A63" s="171">
        <v>18</v>
      </c>
      <c r="B63" s="172" t="s">
        <v>179</v>
      </c>
      <c r="C63" s="185" t="s">
        <v>180</v>
      </c>
      <c r="D63" s="173" t="s">
        <v>181</v>
      </c>
      <c r="E63" s="174">
        <v>80</v>
      </c>
      <c r="F63" s="175"/>
      <c r="G63" s="176">
        <f>ROUND(E63*F63,2)</f>
        <v>0</v>
      </c>
      <c r="H63" s="161"/>
      <c r="I63" s="160">
        <f>ROUND(E63*H63,2)</f>
        <v>0</v>
      </c>
      <c r="J63" s="161"/>
      <c r="K63" s="160">
        <f>ROUND(E63*J63,2)</f>
        <v>0</v>
      </c>
      <c r="L63" s="160">
        <v>21</v>
      </c>
      <c r="M63" s="160">
        <f>G63*(1+L63/100)</f>
        <v>0</v>
      </c>
      <c r="N63" s="160">
        <v>0</v>
      </c>
      <c r="O63" s="160">
        <f>ROUND(E63*N63,2)</f>
        <v>0</v>
      </c>
      <c r="P63" s="160">
        <v>0</v>
      </c>
      <c r="Q63" s="160">
        <f>ROUND(E63*P63,2)</f>
        <v>0</v>
      </c>
      <c r="R63" s="160" t="s">
        <v>182</v>
      </c>
      <c r="S63" s="160" t="s">
        <v>107</v>
      </c>
      <c r="T63" s="160" t="s">
        <v>107</v>
      </c>
      <c r="U63" s="160">
        <v>1</v>
      </c>
      <c r="V63" s="160">
        <f>ROUND(E63*U63,2)</f>
        <v>80</v>
      </c>
      <c r="W63" s="160"/>
      <c r="X63" s="151"/>
      <c r="Y63" s="151"/>
      <c r="Z63" s="151"/>
      <c r="AA63" s="151"/>
      <c r="AB63" s="151"/>
      <c r="AC63" s="151"/>
      <c r="AD63" s="151"/>
      <c r="AE63" s="151"/>
      <c r="AF63" s="151"/>
      <c r="AG63" s="151" t="s">
        <v>183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>
      <c r="A64" s="158"/>
      <c r="B64" s="159"/>
      <c r="C64" s="186" t="s">
        <v>184</v>
      </c>
      <c r="D64" s="162"/>
      <c r="E64" s="163">
        <v>16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1"/>
      <c r="Y64" s="151"/>
      <c r="Z64" s="151"/>
      <c r="AA64" s="151"/>
      <c r="AB64" s="151"/>
      <c r="AC64" s="151"/>
      <c r="AD64" s="151"/>
      <c r="AE64" s="151"/>
      <c r="AF64" s="151"/>
      <c r="AG64" s="151" t="s">
        <v>110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>
      <c r="A65" s="158"/>
      <c r="B65" s="159"/>
      <c r="C65" s="186" t="s">
        <v>185</v>
      </c>
      <c r="D65" s="162"/>
      <c r="E65" s="163">
        <v>32</v>
      </c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1"/>
      <c r="Y65" s="151"/>
      <c r="Z65" s="151"/>
      <c r="AA65" s="151"/>
      <c r="AB65" s="151"/>
      <c r="AC65" s="151"/>
      <c r="AD65" s="151"/>
      <c r="AE65" s="151"/>
      <c r="AF65" s="151"/>
      <c r="AG65" s="151" t="s">
        <v>110</v>
      </c>
      <c r="AH65" s="151">
        <v>0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>
      <c r="A66" s="158"/>
      <c r="B66" s="159"/>
      <c r="C66" s="186" t="s">
        <v>186</v>
      </c>
      <c r="D66" s="162"/>
      <c r="E66" s="163">
        <v>32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1"/>
      <c r="Y66" s="151"/>
      <c r="Z66" s="151"/>
      <c r="AA66" s="151"/>
      <c r="AB66" s="151"/>
      <c r="AC66" s="151"/>
      <c r="AD66" s="151"/>
      <c r="AE66" s="151"/>
      <c r="AF66" s="151"/>
      <c r="AG66" s="151" t="s">
        <v>110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>
      <c r="A67" s="171">
        <v>19</v>
      </c>
      <c r="B67" s="172" t="s">
        <v>187</v>
      </c>
      <c r="C67" s="185" t="s">
        <v>188</v>
      </c>
      <c r="D67" s="173" t="s">
        <v>106</v>
      </c>
      <c r="E67" s="174">
        <v>3</v>
      </c>
      <c r="F67" s="175"/>
      <c r="G67" s="176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21</v>
      </c>
      <c r="M67" s="160">
        <f>G67*(1+L67/100)</f>
        <v>0</v>
      </c>
      <c r="N67" s="160">
        <v>0</v>
      </c>
      <c r="O67" s="160">
        <f>ROUND(E67*N67,2)</f>
        <v>0</v>
      </c>
      <c r="P67" s="160">
        <v>0</v>
      </c>
      <c r="Q67" s="160">
        <f>ROUND(E67*P67,2)</f>
        <v>0</v>
      </c>
      <c r="R67" s="160"/>
      <c r="S67" s="160" t="s">
        <v>163</v>
      </c>
      <c r="T67" s="160" t="s">
        <v>164</v>
      </c>
      <c r="U67" s="160">
        <v>0</v>
      </c>
      <c r="V67" s="160">
        <f>ROUND(E67*U67,2)</f>
        <v>0</v>
      </c>
      <c r="W67" s="160"/>
      <c r="X67" s="151"/>
      <c r="Y67" s="151"/>
      <c r="Z67" s="151"/>
      <c r="AA67" s="151"/>
      <c r="AB67" s="151"/>
      <c r="AC67" s="151"/>
      <c r="AD67" s="151"/>
      <c r="AE67" s="151"/>
      <c r="AF67" s="151"/>
      <c r="AG67" s="151" t="s">
        <v>117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>
      <c r="A68" s="158"/>
      <c r="B68" s="159"/>
      <c r="C68" s="186" t="s">
        <v>189</v>
      </c>
      <c r="D68" s="162"/>
      <c r="E68" s="163">
        <v>2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1"/>
      <c r="Y68" s="151"/>
      <c r="Z68" s="151"/>
      <c r="AA68" s="151"/>
      <c r="AB68" s="151"/>
      <c r="AC68" s="151"/>
      <c r="AD68" s="151"/>
      <c r="AE68" s="151"/>
      <c r="AF68" s="151"/>
      <c r="AG68" s="151" t="s">
        <v>110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>
      <c r="A69" s="158"/>
      <c r="B69" s="159"/>
      <c r="C69" s="186" t="s">
        <v>176</v>
      </c>
      <c r="D69" s="162"/>
      <c r="E69" s="163">
        <v>1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1"/>
      <c r="Y69" s="151"/>
      <c r="Z69" s="151"/>
      <c r="AA69" s="151"/>
      <c r="AB69" s="151"/>
      <c r="AC69" s="151"/>
      <c r="AD69" s="151"/>
      <c r="AE69" s="151"/>
      <c r="AF69" s="151"/>
      <c r="AG69" s="151" t="s">
        <v>110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>
      <c r="A70" s="171">
        <v>20</v>
      </c>
      <c r="B70" s="172" t="s">
        <v>190</v>
      </c>
      <c r="C70" s="185" t="s">
        <v>191</v>
      </c>
      <c r="D70" s="173" t="s">
        <v>106</v>
      </c>
      <c r="E70" s="174">
        <v>11</v>
      </c>
      <c r="F70" s="175"/>
      <c r="G70" s="176">
        <f>ROUND(E70*F70,2)</f>
        <v>0</v>
      </c>
      <c r="H70" s="161"/>
      <c r="I70" s="160">
        <f>ROUND(E70*H70,2)</f>
        <v>0</v>
      </c>
      <c r="J70" s="161"/>
      <c r="K70" s="160">
        <f>ROUND(E70*J70,2)</f>
        <v>0</v>
      </c>
      <c r="L70" s="160">
        <v>21</v>
      </c>
      <c r="M70" s="160">
        <f>G70*(1+L70/100)</f>
        <v>0</v>
      </c>
      <c r="N70" s="160">
        <v>0</v>
      </c>
      <c r="O70" s="160">
        <f>ROUND(E70*N70,2)</f>
        <v>0</v>
      </c>
      <c r="P70" s="160">
        <v>0</v>
      </c>
      <c r="Q70" s="160">
        <f>ROUND(E70*P70,2)</f>
        <v>0</v>
      </c>
      <c r="R70" s="160"/>
      <c r="S70" s="160" t="s">
        <v>163</v>
      </c>
      <c r="T70" s="160" t="s">
        <v>164</v>
      </c>
      <c r="U70" s="160">
        <v>0</v>
      </c>
      <c r="V70" s="160">
        <f>ROUND(E70*U70,2)</f>
        <v>0</v>
      </c>
      <c r="W70" s="160"/>
      <c r="X70" s="151"/>
      <c r="Y70" s="151"/>
      <c r="Z70" s="151"/>
      <c r="AA70" s="151"/>
      <c r="AB70" s="151"/>
      <c r="AC70" s="151"/>
      <c r="AD70" s="151"/>
      <c r="AE70" s="151"/>
      <c r="AF70" s="151"/>
      <c r="AG70" s="151" t="s">
        <v>117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>
      <c r="A71" s="158"/>
      <c r="B71" s="159"/>
      <c r="C71" s="186" t="s">
        <v>189</v>
      </c>
      <c r="D71" s="162"/>
      <c r="E71" s="163">
        <v>2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1"/>
      <c r="Y71" s="151"/>
      <c r="Z71" s="151"/>
      <c r="AA71" s="151"/>
      <c r="AB71" s="151"/>
      <c r="AC71" s="151"/>
      <c r="AD71" s="151"/>
      <c r="AE71" s="151"/>
      <c r="AF71" s="151"/>
      <c r="AG71" s="151" t="s">
        <v>110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>
      <c r="A72" s="158"/>
      <c r="B72" s="159"/>
      <c r="C72" s="186" t="s">
        <v>192</v>
      </c>
      <c r="D72" s="162"/>
      <c r="E72" s="163">
        <v>3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1"/>
      <c r="Y72" s="151"/>
      <c r="Z72" s="151"/>
      <c r="AA72" s="151"/>
      <c r="AB72" s="151"/>
      <c r="AC72" s="151"/>
      <c r="AD72" s="151"/>
      <c r="AE72" s="151"/>
      <c r="AF72" s="151"/>
      <c r="AG72" s="151" t="s">
        <v>110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>
      <c r="A73" s="158"/>
      <c r="B73" s="159"/>
      <c r="C73" s="186" t="s">
        <v>193</v>
      </c>
      <c r="D73" s="162"/>
      <c r="E73" s="163">
        <v>6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1"/>
      <c r="Y73" s="151"/>
      <c r="Z73" s="151"/>
      <c r="AA73" s="151"/>
      <c r="AB73" s="151"/>
      <c r="AC73" s="151"/>
      <c r="AD73" s="151"/>
      <c r="AE73" s="151"/>
      <c r="AF73" s="151"/>
      <c r="AG73" s="151" t="s">
        <v>110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>
      <c r="A74" s="177">
        <v>21</v>
      </c>
      <c r="B74" s="178" t="s">
        <v>194</v>
      </c>
      <c r="C74" s="187" t="s">
        <v>195</v>
      </c>
      <c r="D74" s="179" t="s">
        <v>123</v>
      </c>
      <c r="E74" s="180">
        <v>0.14333000000000001</v>
      </c>
      <c r="F74" s="181"/>
      <c r="G74" s="182">
        <f>ROUND(E74*F74,2)</f>
        <v>0</v>
      </c>
      <c r="H74" s="161"/>
      <c r="I74" s="160">
        <f>ROUND(E74*H74,2)</f>
        <v>0</v>
      </c>
      <c r="J74" s="161"/>
      <c r="K74" s="160">
        <f>ROUND(E74*J74,2)</f>
        <v>0</v>
      </c>
      <c r="L74" s="160">
        <v>21</v>
      </c>
      <c r="M74" s="160">
        <f>G74*(1+L74/100)</f>
        <v>0</v>
      </c>
      <c r="N74" s="160">
        <v>0</v>
      </c>
      <c r="O74" s="160">
        <f>ROUND(E74*N74,2)</f>
        <v>0</v>
      </c>
      <c r="P74" s="160">
        <v>0</v>
      </c>
      <c r="Q74" s="160">
        <f>ROUND(E74*P74,2)</f>
        <v>0</v>
      </c>
      <c r="R74" s="160"/>
      <c r="S74" s="160" t="s">
        <v>107</v>
      </c>
      <c r="T74" s="160" t="s">
        <v>107</v>
      </c>
      <c r="U74" s="160">
        <v>1.5229999999999999</v>
      </c>
      <c r="V74" s="160">
        <f>ROUND(E74*U74,2)</f>
        <v>0.22</v>
      </c>
      <c r="W74" s="160"/>
      <c r="X74" s="151"/>
      <c r="Y74" s="151"/>
      <c r="Z74" s="151"/>
      <c r="AA74" s="151"/>
      <c r="AB74" s="151"/>
      <c r="AC74" s="151"/>
      <c r="AD74" s="151"/>
      <c r="AE74" s="151"/>
      <c r="AF74" s="151"/>
      <c r="AG74" s="151" t="s">
        <v>124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>
      <c r="A75" s="165" t="s">
        <v>102</v>
      </c>
      <c r="B75" s="166" t="s">
        <v>62</v>
      </c>
      <c r="C75" s="184" t="s">
        <v>63</v>
      </c>
      <c r="D75" s="167"/>
      <c r="E75" s="168"/>
      <c r="F75" s="169"/>
      <c r="G75" s="170">
        <f>SUMIF(AG76:AG142,"&lt;&gt;NOR",G76:G142)</f>
        <v>0</v>
      </c>
      <c r="H75" s="164"/>
      <c r="I75" s="164">
        <f>SUM(I76:I142)</f>
        <v>0</v>
      </c>
      <c r="J75" s="164"/>
      <c r="K75" s="164">
        <f>SUM(K76:K142)</f>
        <v>0</v>
      </c>
      <c r="L75" s="164"/>
      <c r="M75" s="164">
        <f>SUM(M76:M142)</f>
        <v>0</v>
      </c>
      <c r="N75" s="164"/>
      <c r="O75" s="164">
        <f>SUM(O76:O142)</f>
        <v>1.29</v>
      </c>
      <c r="P75" s="164"/>
      <c r="Q75" s="164">
        <f>SUM(Q76:Q142)</f>
        <v>0</v>
      </c>
      <c r="R75" s="164"/>
      <c r="S75" s="164"/>
      <c r="T75" s="164"/>
      <c r="U75" s="164"/>
      <c r="V75" s="164">
        <f>SUM(V76:V142)</f>
        <v>170.69</v>
      </c>
      <c r="W75" s="164"/>
      <c r="AG75" t="s">
        <v>103</v>
      </c>
    </row>
    <row r="76" spans="1:60" ht="22.5" outlineLevel="1">
      <c r="A76" s="171">
        <v>22</v>
      </c>
      <c r="B76" s="172" t="s">
        <v>196</v>
      </c>
      <c r="C76" s="185" t="s">
        <v>197</v>
      </c>
      <c r="D76" s="173" t="s">
        <v>127</v>
      </c>
      <c r="E76" s="174">
        <v>225</v>
      </c>
      <c r="F76" s="175"/>
      <c r="G76" s="176">
        <f>ROUND(E76*F76,2)</f>
        <v>0</v>
      </c>
      <c r="H76" s="161"/>
      <c r="I76" s="160">
        <f>ROUND(E76*H76,2)</f>
        <v>0</v>
      </c>
      <c r="J76" s="161"/>
      <c r="K76" s="160">
        <f>ROUND(E76*J76,2)</f>
        <v>0</v>
      </c>
      <c r="L76" s="160">
        <v>21</v>
      </c>
      <c r="M76" s="160">
        <f>G76*(1+L76/100)</f>
        <v>0</v>
      </c>
      <c r="N76" s="160">
        <v>4.0000000000000003E-5</v>
      </c>
      <c r="O76" s="160">
        <f>ROUND(E76*N76,2)</f>
        <v>0.01</v>
      </c>
      <c r="P76" s="160">
        <v>0</v>
      </c>
      <c r="Q76" s="160">
        <f>ROUND(E76*P76,2)</f>
        <v>0</v>
      </c>
      <c r="R76" s="160"/>
      <c r="S76" s="160" t="s">
        <v>107</v>
      </c>
      <c r="T76" s="160" t="s">
        <v>107</v>
      </c>
      <c r="U76" s="160">
        <v>0.129</v>
      </c>
      <c r="V76" s="160">
        <f>ROUND(E76*U76,2)</f>
        <v>29.03</v>
      </c>
      <c r="W76" s="160"/>
      <c r="X76" s="151"/>
      <c r="Y76" s="151"/>
      <c r="Z76" s="151"/>
      <c r="AA76" s="151"/>
      <c r="AB76" s="151"/>
      <c r="AC76" s="151"/>
      <c r="AD76" s="151"/>
      <c r="AE76" s="151"/>
      <c r="AF76" s="151"/>
      <c r="AG76" s="151" t="s">
        <v>128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>
      <c r="A77" s="158"/>
      <c r="B77" s="159"/>
      <c r="C77" s="186" t="s">
        <v>198</v>
      </c>
      <c r="D77" s="162"/>
      <c r="E77" s="163">
        <v>70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1"/>
      <c r="Y77" s="151"/>
      <c r="Z77" s="151"/>
      <c r="AA77" s="151"/>
      <c r="AB77" s="151"/>
      <c r="AC77" s="151"/>
      <c r="AD77" s="151"/>
      <c r="AE77" s="151"/>
      <c r="AF77" s="151"/>
      <c r="AG77" s="151" t="s">
        <v>110</v>
      </c>
      <c r="AH77" s="151">
        <v>0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>
      <c r="A78" s="158"/>
      <c r="B78" s="159"/>
      <c r="C78" s="186" t="s">
        <v>199</v>
      </c>
      <c r="D78" s="162"/>
      <c r="E78" s="163">
        <v>55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1"/>
      <c r="Y78" s="151"/>
      <c r="Z78" s="151"/>
      <c r="AA78" s="151"/>
      <c r="AB78" s="151"/>
      <c r="AC78" s="151"/>
      <c r="AD78" s="151"/>
      <c r="AE78" s="151"/>
      <c r="AF78" s="151"/>
      <c r="AG78" s="151" t="s">
        <v>110</v>
      </c>
      <c r="AH78" s="151">
        <v>0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>
      <c r="A79" s="158"/>
      <c r="B79" s="159"/>
      <c r="C79" s="186" t="s">
        <v>200</v>
      </c>
      <c r="D79" s="162"/>
      <c r="E79" s="163">
        <v>100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1"/>
      <c r="Y79" s="151"/>
      <c r="Z79" s="151"/>
      <c r="AA79" s="151"/>
      <c r="AB79" s="151"/>
      <c r="AC79" s="151"/>
      <c r="AD79" s="151"/>
      <c r="AE79" s="151"/>
      <c r="AF79" s="151"/>
      <c r="AG79" s="151" t="s">
        <v>110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ht="22.5" outlineLevel="1">
      <c r="A80" s="171">
        <v>23</v>
      </c>
      <c r="B80" s="172" t="s">
        <v>201</v>
      </c>
      <c r="C80" s="185" t="s">
        <v>202</v>
      </c>
      <c r="D80" s="173" t="s">
        <v>127</v>
      </c>
      <c r="E80" s="174">
        <v>55</v>
      </c>
      <c r="F80" s="175"/>
      <c r="G80" s="176">
        <f>ROUND(E80*F80,2)</f>
        <v>0</v>
      </c>
      <c r="H80" s="161"/>
      <c r="I80" s="160">
        <f>ROUND(E80*H80,2)</f>
        <v>0</v>
      </c>
      <c r="J80" s="161"/>
      <c r="K80" s="160">
        <f>ROUND(E80*J80,2)</f>
        <v>0</v>
      </c>
      <c r="L80" s="160">
        <v>21</v>
      </c>
      <c r="M80" s="160">
        <f>G80*(1+L80/100)</f>
        <v>0</v>
      </c>
      <c r="N80" s="160">
        <v>6.0000000000000002E-5</v>
      </c>
      <c r="O80" s="160">
        <f>ROUND(E80*N80,2)</f>
        <v>0</v>
      </c>
      <c r="P80" s="160">
        <v>0</v>
      </c>
      <c r="Q80" s="160">
        <f>ROUND(E80*P80,2)</f>
        <v>0</v>
      </c>
      <c r="R80" s="160"/>
      <c r="S80" s="160" t="s">
        <v>107</v>
      </c>
      <c r="T80" s="160" t="s">
        <v>107</v>
      </c>
      <c r="U80" s="160">
        <v>0.129</v>
      </c>
      <c r="V80" s="160">
        <f>ROUND(E80*U80,2)</f>
        <v>7.1</v>
      </c>
      <c r="W80" s="160"/>
      <c r="X80" s="151"/>
      <c r="Y80" s="151"/>
      <c r="Z80" s="151"/>
      <c r="AA80" s="151"/>
      <c r="AB80" s="151"/>
      <c r="AC80" s="151"/>
      <c r="AD80" s="151"/>
      <c r="AE80" s="151"/>
      <c r="AF80" s="151"/>
      <c r="AG80" s="151" t="s">
        <v>128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>
      <c r="A81" s="158"/>
      <c r="B81" s="159"/>
      <c r="C81" s="186" t="s">
        <v>203</v>
      </c>
      <c r="D81" s="162"/>
      <c r="E81" s="163">
        <v>30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1"/>
      <c r="Y81" s="151"/>
      <c r="Z81" s="151"/>
      <c r="AA81" s="151"/>
      <c r="AB81" s="151"/>
      <c r="AC81" s="151"/>
      <c r="AD81" s="151"/>
      <c r="AE81" s="151"/>
      <c r="AF81" s="151"/>
      <c r="AG81" s="151" t="s">
        <v>110</v>
      </c>
      <c r="AH81" s="151">
        <v>0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>
      <c r="A82" s="158"/>
      <c r="B82" s="159"/>
      <c r="C82" s="186" t="s">
        <v>204</v>
      </c>
      <c r="D82" s="162"/>
      <c r="E82" s="163">
        <v>25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1"/>
      <c r="Y82" s="151"/>
      <c r="Z82" s="151"/>
      <c r="AA82" s="151"/>
      <c r="AB82" s="151"/>
      <c r="AC82" s="151"/>
      <c r="AD82" s="151"/>
      <c r="AE82" s="151"/>
      <c r="AF82" s="151"/>
      <c r="AG82" s="151" t="s">
        <v>110</v>
      </c>
      <c r="AH82" s="151">
        <v>0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>
      <c r="A83" s="171">
        <v>24</v>
      </c>
      <c r="B83" s="172" t="s">
        <v>205</v>
      </c>
      <c r="C83" s="185" t="s">
        <v>206</v>
      </c>
      <c r="D83" s="173" t="s">
        <v>127</v>
      </c>
      <c r="E83" s="174">
        <v>6</v>
      </c>
      <c r="F83" s="175"/>
      <c r="G83" s="176">
        <f>ROUND(E83*F83,2)</f>
        <v>0</v>
      </c>
      <c r="H83" s="161"/>
      <c r="I83" s="160">
        <f>ROUND(E83*H83,2)</f>
        <v>0</v>
      </c>
      <c r="J83" s="161"/>
      <c r="K83" s="160">
        <f>ROUND(E83*J83,2)</f>
        <v>0</v>
      </c>
      <c r="L83" s="160">
        <v>21</v>
      </c>
      <c r="M83" s="160">
        <f>G83*(1+L83/100)</f>
        <v>0</v>
      </c>
      <c r="N83" s="160">
        <v>6.0000000000000002E-5</v>
      </c>
      <c r="O83" s="160">
        <f>ROUND(E83*N83,2)</f>
        <v>0</v>
      </c>
      <c r="P83" s="160">
        <v>0</v>
      </c>
      <c r="Q83" s="160">
        <f>ROUND(E83*P83,2)</f>
        <v>0</v>
      </c>
      <c r="R83" s="160"/>
      <c r="S83" s="160" t="s">
        <v>107</v>
      </c>
      <c r="T83" s="160" t="s">
        <v>107</v>
      </c>
      <c r="U83" s="160">
        <v>0.14199999999999999</v>
      </c>
      <c r="V83" s="160">
        <f>ROUND(E83*U83,2)</f>
        <v>0.85</v>
      </c>
      <c r="W83" s="160"/>
      <c r="X83" s="151"/>
      <c r="Y83" s="151"/>
      <c r="Z83" s="151"/>
      <c r="AA83" s="151"/>
      <c r="AB83" s="151"/>
      <c r="AC83" s="151"/>
      <c r="AD83" s="151"/>
      <c r="AE83" s="151"/>
      <c r="AF83" s="151"/>
      <c r="AG83" s="151" t="s">
        <v>128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>
      <c r="A84" s="158"/>
      <c r="B84" s="159"/>
      <c r="C84" s="186" t="s">
        <v>193</v>
      </c>
      <c r="D84" s="162"/>
      <c r="E84" s="163">
        <v>6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1"/>
      <c r="Y84" s="151"/>
      <c r="Z84" s="151"/>
      <c r="AA84" s="151"/>
      <c r="AB84" s="151"/>
      <c r="AC84" s="151"/>
      <c r="AD84" s="151"/>
      <c r="AE84" s="151"/>
      <c r="AF84" s="151"/>
      <c r="AG84" s="151" t="s">
        <v>110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>
      <c r="A85" s="171">
        <v>25</v>
      </c>
      <c r="B85" s="172" t="s">
        <v>207</v>
      </c>
      <c r="C85" s="185" t="s">
        <v>208</v>
      </c>
      <c r="D85" s="173" t="s">
        <v>106</v>
      </c>
      <c r="E85" s="174">
        <v>73</v>
      </c>
      <c r="F85" s="175"/>
      <c r="G85" s="176">
        <f>ROUND(E85*F85,2)</f>
        <v>0</v>
      </c>
      <c r="H85" s="161"/>
      <c r="I85" s="160">
        <f>ROUND(E85*H85,2)</f>
        <v>0</v>
      </c>
      <c r="J85" s="161"/>
      <c r="K85" s="160">
        <f>ROUND(E85*J85,2)</f>
        <v>0</v>
      </c>
      <c r="L85" s="160">
        <v>21</v>
      </c>
      <c r="M85" s="160">
        <f>G85*(1+L85/100)</f>
        <v>0</v>
      </c>
      <c r="N85" s="160">
        <v>0</v>
      </c>
      <c r="O85" s="160">
        <f>ROUND(E85*N85,2)</f>
        <v>0</v>
      </c>
      <c r="P85" s="160">
        <v>0</v>
      </c>
      <c r="Q85" s="160">
        <f>ROUND(E85*P85,2)</f>
        <v>0</v>
      </c>
      <c r="R85" s="160"/>
      <c r="S85" s="160" t="s">
        <v>107</v>
      </c>
      <c r="T85" s="160" t="s">
        <v>107</v>
      </c>
      <c r="U85" s="160">
        <v>0.42499999999999999</v>
      </c>
      <c r="V85" s="160">
        <f>ROUND(E85*U85,2)</f>
        <v>31.03</v>
      </c>
      <c r="W85" s="160"/>
      <c r="X85" s="151"/>
      <c r="Y85" s="151"/>
      <c r="Z85" s="151"/>
      <c r="AA85" s="151"/>
      <c r="AB85" s="151"/>
      <c r="AC85" s="151"/>
      <c r="AD85" s="151"/>
      <c r="AE85" s="151"/>
      <c r="AF85" s="151"/>
      <c r="AG85" s="151" t="s">
        <v>128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>
      <c r="A86" s="158"/>
      <c r="B86" s="159"/>
      <c r="C86" s="186" t="s">
        <v>209</v>
      </c>
      <c r="D86" s="162"/>
      <c r="E86" s="163">
        <v>73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1"/>
      <c r="Y86" s="151"/>
      <c r="Z86" s="151"/>
      <c r="AA86" s="151"/>
      <c r="AB86" s="151"/>
      <c r="AC86" s="151"/>
      <c r="AD86" s="151"/>
      <c r="AE86" s="151"/>
      <c r="AF86" s="151"/>
      <c r="AG86" s="151" t="s">
        <v>110</v>
      </c>
      <c r="AH86" s="151">
        <v>0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>
      <c r="A87" s="171">
        <v>26</v>
      </c>
      <c r="B87" s="172" t="s">
        <v>210</v>
      </c>
      <c r="C87" s="185" t="s">
        <v>211</v>
      </c>
      <c r="D87" s="173" t="s">
        <v>127</v>
      </c>
      <c r="E87" s="174">
        <v>286</v>
      </c>
      <c r="F87" s="175"/>
      <c r="G87" s="176">
        <f>ROUND(E87*F87,2)</f>
        <v>0</v>
      </c>
      <c r="H87" s="161"/>
      <c r="I87" s="160">
        <f>ROUND(E87*H87,2)</f>
        <v>0</v>
      </c>
      <c r="J87" s="161"/>
      <c r="K87" s="160">
        <f>ROUND(E87*J87,2)</f>
        <v>0</v>
      </c>
      <c r="L87" s="160">
        <v>21</v>
      </c>
      <c r="M87" s="160">
        <f>G87*(1+L87/100)</f>
        <v>0</v>
      </c>
      <c r="N87" s="160">
        <v>1.8000000000000001E-4</v>
      </c>
      <c r="O87" s="160">
        <f>ROUND(E87*N87,2)</f>
        <v>0.05</v>
      </c>
      <c r="P87" s="160">
        <v>0</v>
      </c>
      <c r="Q87" s="160">
        <f>ROUND(E87*P87,2)</f>
        <v>0</v>
      </c>
      <c r="R87" s="160"/>
      <c r="S87" s="160" t="s">
        <v>107</v>
      </c>
      <c r="T87" s="160" t="s">
        <v>107</v>
      </c>
      <c r="U87" s="160">
        <v>6.7000000000000004E-2</v>
      </c>
      <c r="V87" s="160">
        <f>ROUND(E87*U87,2)</f>
        <v>19.16</v>
      </c>
      <c r="W87" s="160"/>
      <c r="X87" s="151"/>
      <c r="Y87" s="151"/>
      <c r="Z87" s="151"/>
      <c r="AA87" s="151"/>
      <c r="AB87" s="151"/>
      <c r="AC87" s="151"/>
      <c r="AD87" s="151"/>
      <c r="AE87" s="151"/>
      <c r="AF87" s="151"/>
      <c r="AG87" s="151" t="s">
        <v>128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>
      <c r="A88" s="158"/>
      <c r="B88" s="159"/>
      <c r="C88" s="186" t="s">
        <v>212</v>
      </c>
      <c r="D88" s="162"/>
      <c r="E88" s="163">
        <v>286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1"/>
      <c r="Y88" s="151"/>
      <c r="Z88" s="151"/>
      <c r="AA88" s="151"/>
      <c r="AB88" s="151"/>
      <c r="AC88" s="151"/>
      <c r="AD88" s="151"/>
      <c r="AE88" s="151"/>
      <c r="AF88" s="151"/>
      <c r="AG88" s="151" t="s">
        <v>110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>
      <c r="A89" s="177">
        <v>27</v>
      </c>
      <c r="B89" s="178" t="s">
        <v>213</v>
      </c>
      <c r="C89" s="187" t="s">
        <v>214</v>
      </c>
      <c r="D89" s="179" t="s">
        <v>127</v>
      </c>
      <c r="E89" s="180">
        <v>286</v>
      </c>
      <c r="F89" s="181"/>
      <c r="G89" s="182">
        <f>ROUND(E89*F89,2)</f>
        <v>0</v>
      </c>
      <c r="H89" s="161"/>
      <c r="I89" s="160">
        <f>ROUND(E89*H89,2)</f>
        <v>0</v>
      </c>
      <c r="J89" s="161"/>
      <c r="K89" s="160">
        <f>ROUND(E89*J89,2)</f>
        <v>0</v>
      </c>
      <c r="L89" s="160">
        <v>21</v>
      </c>
      <c r="M89" s="160">
        <f>G89*(1+L89/100)</f>
        <v>0</v>
      </c>
      <c r="N89" s="160">
        <v>1.0000000000000001E-5</v>
      </c>
      <c r="O89" s="160">
        <f>ROUND(E89*N89,2)</f>
        <v>0</v>
      </c>
      <c r="P89" s="160">
        <v>0</v>
      </c>
      <c r="Q89" s="160">
        <f>ROUND(E89*P89,2)</f>
        <v>0</v>
      </c>
      <c r="R89" s="160"/>
      <c r="S89" s="160" t="s">
        <v>107</v>
      </c>
      <c r="T89" s="160" t="s">
        <v>107</v>
      </c>
      <c r="U89" s="160">
        <v>6.2E-2</v>
      </c>
      <c r="V89" s="160">
        <f>ROUND(E89*U89,2)</f>
        <v>17.73</v>
      </c>
      <c r="W89" s="160"/>
      <c r="X89" s="151"/>
      <c r="Y89" s="151"/>
      <c r="Z89" s="151"/>
      <c r="AA89" s="151"/>
      <c r="AB89" s="151"/>
      <c r="AC89" s="151"/>
      <c r="AD89" s="151"/>
      <c r="AE89" s="151"/>
      <c r="AF89" s="151"/>
      <c r="AG89" s="151" t="s">
        <v>128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>
      <c r="A90" s="171">
        <v>28</v>
      </c>
      <c r="B90" s="172" t="s">
        <v>215</v>
      </c>
      <c r="C90" s="185" t="s">
        <v>161</v>
      </c>
      <c r="D90" s="173" t="s">
        <v>162</v>
      </c>
      <c r="E90" s="174">
        <v>5</v>
      </c>
      <c r="F90" s="175"/>
      <c r="G90" s="176">
        <f>ROUND(E90*F90,2)</f>
        <v>0</v>
      </c>
      <c r="H90" s="161"/>
      <c r="I90" s="160">
        <f>ROUND(E90*H90,2)</f>
        <v>0</v>
      </c>
      <c r="J90" s="161"/>
      <c r="K90" s="160">
        <f>ROUND(E90*J90,2)</f>
        <v>0</v>
      </c>
      <c r="L90" s="160">
        <v>21</v>
      </c>
      <c r="M90" s="160">
        <f>G90*(1+L90/100)</f>
        <v>0</v>
      </c>
      <c r="N90" s="160">
        <v>0</v>
      </c>
      <c r="O90" s="160">
        <f>ROUND(E90*N90,2)</f>
        <v>0</v>
      </c>
      <c r="P90" s="160">
        <v>0</v>
      </c>
      <c r="Q90" s="160">
        <f>ROUND(E90*P90,2)</f>
        <v>0</v>
      </c>
      <c r="R90" s="160"/>
      <c r="S90" s="160" t="s">
        <v>163</v>
      </c>
      <c r="T90" s="160" t="s">
        <v>164</v>
      </c>
      <c r="U90" s="160">
        <v>0</v>
      </c>
      <c r="V90" s="160">
        <f>ROUND(E90*U90,2)</f>
        <v>0</v>
      </c>
      <c r="W90" s="160"/>
      <c r="X90" s="151"/>
      <c r="Y90" s="151"/>
      <c r="Z90" s="151"/>
      <c r="AA90" s="151"/>
      <c r="AB90" s="151"/>
      <c r="AC90" s="151"/>
      <c r="AD90" s="151"/>
      <c r="AE90" s="151"/>
      <c r="AF90" s="151"/>
      <c r="AG90" s="151" t="s">
        <v>128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>
      <c r="A91" s="158"/>
      <c r="B91" s="159"/>
      <c r="C91" s="186" t="s">
        <v>165</v>
      </c>
      <c r="D91" s="162"/>
      <c r="E91" s="163">
        <v>1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1"/>
      <c r="Y91" s="151"/>
      <c r="Z91" s="151"/>
      <c r="AA91" s="151"/>
      <c r="AB91" s="151"/>
      <c r="AC91" s="151"/>
      <c r="AD91" s="151"/>
      <c r="AE91" s="151"/>
      <c r="AF91" s="151"/>
      <c r="AG91" s="151" t="s">
        <v>110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>
      <c r="A92" s="158"/>
      <c r="B92" s="159"/>
      <c r="C92" s="186" t="s">
        <v>111</v>
      </c>
      <c r="D92" s="162"/>
      <c r="E92" s="163">
        <v>1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1"/>
      <c r="Y92" s="151"/>
      <c r="Z92" s="151"/>
      <c r="AA92" s="151"/>
      <c r="AB92" s="151"/>
      <c r="AC92" s="151"/>
      <c r="AD92" s="151"/>
      <c r="AE92" s="151"/>
      <c r="AF92" s="151"/>
      <c r="AG92" s="151" t="s">
        <v>110</v>
      </c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>
      <c r="A93" s="158"/>
      <c r="B93" s="159"/>
      <c r="C93" s="186" t="s">
        <v>166</v>
      </c>
      <c r="D93" s="162"/>
      <c r="E93" s="163">
        <v>1</v>
      </c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1"/>
      <c r="Y93" s="151"/>
      <c r="Z93" s="151"/>
      <c r="AA93" s="151"/>
      <c r="AB93" s="151"/>
      <c r="AC93" s="151"/>
      <c r="AD93" s="151"/>
      <c r="AE93" s="151"/>
      <c r="AF93" s="151"/>
      <c r="AG93" s="151" t="s">
        <v>110</v>
      </c>
      <c r="AH93" s="151">
        <v>0</v>
      </c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>
      <c r="A94" s="158"/>
      <c r="B94" s="159"/>
      <c r="C94" s="186" t="s">
        <v>112</v>
      </c>
      <c r="D94" s="162"/>
      <c r="E94" s="163">
        <v>1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1"/>
      <c r="Y94" s="151"/>
      <c r="Z94" s="151"/>
      <c r="AA94" s="151"/>
      <c r="AB94" s="151"/>
      <c r="AC94" s="151"/>
      <c r="AD94" s="151"/>
      <c r="AE94" s="151"/>
      <c r="AF94" s="151"/>
      <c r="AG94" s="151" t="s">
        <v>110</v>
      </c>
      <c r="AH94" s="151">
        <v>0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>
      <c r="A95" s="158"/>
      <c r="B95" s="159"/>
      <c r="C95" s="186" t="s">
        <v>113</v>
      </c>
      <c r="D95" s="162"/>
      <c r="E95" s="163">
        <v>1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1"/>
      <c r="Y95" s="151"/>
      <c r="Z95" s="151"/>
      <c r="AA95" s="151"/>
      <c r="AB95" s="151"/>
      <c r="AC95" s="151"/>
      <c r="AD95" s="151"/>
      <c r="AE95" s="151"/>
      <c r="AF95" s="151"/>
      <c r="AG95" s="151" t="s">
        <v>110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>
      <c r="A96" s="171">
        <v>29</v>
      </c>
      <c r="B96" s="172" t="s">
        <v>216</v>
      </c>
      <c r="C96" s="185" t="s">
        <v>168</v>
      </c>
      <c r="D96" s="173" t="s">
        <v>162</v>
      </c>
      <c r="E96" s="174">
        <v>5</v>
      </c>
      <c r="F96" s="175"/>
      <c r="G96" s="176">
        <f>ROUND(E96*F96,2)</f>
        <v>0</v>
      </c>
      <c r="H96" s="161"/>
      <c r="I96" s="160">
        <f>ROUND(E96*H96,2)</f>
        <v>0</v>
      </c>
      <c r="J96" s="161"/>
      <c r="K96" s="160">
        <f>ROUND(E96*J96,2)</f>
        <v>0</v>
      </c>
      <c r="L96" s="160">
        <v>21</v>
      </c>
      <c r="M96" s="160">
        <f>G96*(1+L96/100)</f>
        <v>0</v>
      </c>
      <c r="N96" s="160">
        <v>0</v>
      </c>
      <c r="O96" s="160">
        <f>ROUND(E96*N96,2)</f>
        <v>0</v>
      </c>
      <c r="P96" s="160">
        <v>0</v>
      </c>
      <c r="Q96" s="160">
        <f>ROUND(E96*P96,2)</f>
        <v>0</v>
      </c>
      <c r="R96" s="160"/>
      <c r="S96" s="160" t="s">
        <v>163</v>
      </c>
      <c r="T96" s="160" t="s">
        <v>164</v>
      </c>
      <c r="U96" s="160">
        <v>0</v>
      </c>
      <c r="V96" s="160">
        <f>ROUND(E96*U96,2)</f>
        <v>0</v>
      </c>
      <c r="W96" s="160"/>
      <c r="X96" s="151"/>
      <c r="Y96" s="151"/>
      <c r="Z96" s="151"/>
      <c r="AA96" s="151"/>
      <c r="AB96" s="151"/>
      <c r="AC96" s="151"/>
      <c r="AD96" s="151"/>
      <c r="AE96" s="151"/>
      <c r="AF96" s="151"/>
      <c r="AG96" s="151" t="s">
        <v>128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>
      <c r="A97" s="158"/>
      <c r="B97" s="159"/>
      <c r="C97" s="186" t="s">
        <v>169</v>
      </c>
      <c r="D97" s="162"/>
      <c r="E97" s="163">
        <v>1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1"/>
      <c r="Y97" s="151"/>
      <c r="Z97" s="151"/>
      <c r="AA97" s="151"/>
      <c r="AB97" s="151"/>
      <c r="AC97" s="151"/>
      <c r="AD97" s="151"/>
      <c r="AE97" s="151"/>
      <c r="AF97" s="151"/>
      <c r="AG97" s="151" t="s">
        <v>110</v>
      </c>
      <c r="AH97" s="151">
        <v>0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>
      <c r="A98" s="158"/>
      <c r="B98" s="159"/>
      <c r="C98" s="186" t="s">
        <v>111</v>
      </c>
      <c r="D98" s="162"/>
      <c r="E98" s="163">
        <v>1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1"/>
      <c r="Y98" s="151"/>
      <c r="Z98" s="151"/>
      <c r="AA98" s="151"/>
      <c r="AB98" s="151"/>
      <c r="AC98" s="151"/>
      <c r="AD98" s="151"/>
      <c r="AE98" s="151"/>
      <c r="AF98" s="151"/>
      <c r="AG98" s="151" t="s">
        <v>110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>
      <c r="A99" s="158"/>
      <c r="B99" s="159"/>
      <c r="C99" s="186" t="s">
        <v>166</v>
      </c>
      <c r="D99" s="162"/>
      <c r="E99" s="163">
        <v>1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51"/>
      <c r="Y99" s="151"/>
      <c r="Z99" s="151"/>
      <c r="AA99" s="151"/>
      <c r="AB99" s="151"/>
      <c r="AC99" s="151"/>
      <c r="AD99" s="151"/>
      <c r="AE99" s="151"/>
      <c r="AF99" s="151"/>
      <c r="AG99" s="151" t="s">
        <v>110</v>
      </c>
      <c r="AH99" s="151">
        <v>0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>
      <c r="A100" s="158"/>
      <c r="B100" s="159"/>
      <c r="C100" s="186" t="s">
        <v>112</v>
      </c>
      <c r="D100" s="162"/>
      <c r="E100" s="163">
        <v>1</v>
      </c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110</v>
      </c>
      <c r="AH100" s="151">
        <v>0</v>
      </c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>
      <c r="A101" s="158"/>
      <c r="B101" s="159"/>
      <c r="C101" s="186" t="s">
        <v>113</v>
      </c>
      <c r="D101" s="162"/>
      <c r="E101" s="163">
        <v>1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110</v>
      </c>
      <c r="AH101" s="151">
        <v>0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>
      <c r="A102" s="177">
        <v>30</v>
      </c>
      <c r="B102" s="178" t="s">
        <v>217</v>
      </c>
      <c r="C102" s="187" t="s">
        <v>218</v>
      </c>
      <c r="D102" s="179" t="s">
        <v>162</v>
      </c>
      <c r="E102" s="180">
        <v>1</v>
      </c>
      <c r="F102" s="181"/>
      <c r="G102" s="182">
        <f>ROUND(E102*F102,2)</f>
        <v>0</v>
      </c>
      <c r="H102" s="161"/>
      <c r="I102" s="160">
        <f>ROUND(E102*H102,2)</f>
        <v>0</v>
      </c>
      <c r="J102" s="161"/>
      <c r="K102" s="160">
        <f>ROUND(E102*J102,2)</f>
        <v>0</v>
      </c>
      <c r="L102" s="160">
        <v>21</v>
      </c>
      <c r="M102" s="160">
        <f>G102*(1+L102/100)</f>
        <v>0</v>
      </c>
      <c r="N102" s="160">
        <v>0</v>
      </c>
      <c r="O102" s="160">
        <f>ROUND(E102*N102,2)</f>
        <v>0</v>
      </c>
      <c r="P102" s="160">
        <v>0</v>
      </c>
      <c r="Q102" s="160">
        <f>ROUND(E102*P102,2)</f>
        <v>0</v>
      </c>
      <c r="R102" s="160"/>
      <c r="S102" s="160" t="s">
        <v>163</v>
      </c>
      <c r="T102" s="160" t="s">
        <v>164</v>
      </c>
      <c r="U102" s="160">
        <v>0</v>
      </c>
      <c r="V102" s="160">
        <f>ROUND(E102*U102,2)</f>
        <v>0</v>
      </c>
      <c r="W102" s="160"/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174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>
      <c r="A103" s="171">
        <v>31</v>
      </c>
      <c r="B103" s="172" t="s">
        <v>219</v>
      </c>
      <c r="C103" s="185" t="s">
        <v>220</v>
      </c>
      <c r="D103" s="173" t="s">
        <v>127</v>
      </c>
      <c r="E103" s="174">
        <v>113</v>
      </c>
      <c r="F103" s="175"/>
      <c r="G103" s="176">
        <f>ROUND(E103*F103,2)</f>
        <v>0</v>
      </c>
      <c r="H103" s="161"/>
      <c r="I103" s="160">
        <f>ROUND(E103*H103,2)</f>
        <v>0</v>
      </c>
      <c r="J103" s="161"/>
      <c r="K103" s="160">
        <f>ROUND(E103*J103,2)</f>
        <v>0</v>
      </c>
      <c r="L103" s="160">
        <v>21</v>
      </c>
      <c r="M103" s="160">
        <f>G103*(1+L103/100)</f>
        <v>0</v>
      </c>
      <c r="N103" s="160">
        <v>3.9199999999999999E-3</v>
      </c>
      <c r="O103" s="160">
        <f>ROUND(E103*N103,2)</f>
        <v>0.44</v>
      </c>
      <c r="P103" s="160">
        <v>0</v>
      </c>
      <c r="Q103" s="160">
        <f>ROUND(E103*P103,2)</f>
        <v>0</v>
      </c>
      <c r="R103" s="160"/>
      <c r="S103" s="160" t="s">
        <v>163</v>
      </c>
      <c r="T103" s="160" t="s">
        <v>164</v>
      </c>
      <c r="U103" s="160">
        <v>0</v>
      </c>
      <c r="V103" s="160">
        <f>ROUND(E103*U103,2)</f>
        <v>0</v>
      </c>
      <c r="W103" s="160"/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128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>
      <c r="A104" s="158"/>
      <c r="B104" s="159"/>
      <c r="C104" s="186" t="s">
        <v>221</v>
      </c>
      <c r="D104" s="162"/>
      <c r="E104" s="163">
        <v>30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110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>
      <c r="A105" s="158"/>
      <c r="B105" s="159"/>
      <c r="C105" s="186" t="s">
        <v>222</v>
      </c>
      <c r="D105" s="162"/>
      <c r="E105" s="163">
        <v>38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110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>
      <c r="A106" s="158"/>
      <c r="B106" s="159"/>
      <c r="C106" s="186" t="s">
        <v>223</v>
      </c>
      <c r="D106" s="162"/>
      <c r="E106" s="163">
        <v>45</v>
      </c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110</v>
      </c>
      <c r="AH106" s="151">
        <v>0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>
      <c r="A107" s="171">
        <v>32</v>
      </c>
      <c r="B107" s="172" t="s">
        <v>224</v>
      </c>
      <c r="C107" s="185" t="s">
        <v>225</v>
      </c>
      <c r="D107" s="173" t="s">
        <v>127</v>
      </c>
      <c r="E107" s="174">
        <v>115</v>
      </c>
      <c r="F107" s="175"/>
      <c r="G107" s="176">
        <f>ROUND(E107*F107,2)</f>
        <v>0</v>
      </c>
      <c r="H107" s="161"/>
      <c r="I107" s="160">
        <f>ROUND(E107*H107,2)</f>
        <v>0</v>
      </c>
      <c r="J107" s="161"/>
      <c r="K107" s="160">
        <f>ROUND(E107*J107,2)</f>
        <v>0</v>
      </c>
      <c r="L107" s="160">
        <v>21</v>
      </c>
      <c r="M107" s="160">
        <f>G107*(1+L107/100)</f>
        <v>0</v>
      </c>
      <c r="N107" s="160">
        <v>3.98E-3</v>
      </c>
      <c r="O107" s="160">
        <f>ROUND(E107*N107,2)</f>
        <v>0.46</v>
      </c>
      <c r="P107" s="160">
        <v>0</v>
      </c>
      <c r="Q107" s="160">
        <f>ROUND(E107*P107,2)</f>
        <v>0</v>
      </c>
      <c r="R107" s="160"/>
      <c r="S107" s="160" t="s">
        <v>163</v>
      </c>
      <c r="T107" s="160" t="s">
        <v>164</v>
      </c>
      <c r="U107" s="160">
        <v>0</v>
      </c>
      <c r="V107" s="160">
        <f>ROUND(E107*U107,2)</f>
        <v>0</v>
      </c>
      <c r="W107" s="160"/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128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>
      <c r="A108" s="158"/>
      <c r="B108" s="159"/>
      <c r="C108" s="186" t="s">
        <v>226</v>
      </c>
      <c r="D108" s="162"/>
      <c r="E108" s="163">
        <v>40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110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>
      <c r="A109" s="158"/>
      <c r="B109" s="159"/>
      <c r="C109" s="186" t="s">
        <v>227</v>
      </c>
      <c r="D109" s="162"/>
      <c r="E109" s="163">
        <v>20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110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>
      <c r="A110" s="158"/>
      <c r="B110" s="159"/>
      <c r="C110" s="186" t="s">
        <v>228</v>
      </c>
      <c r="D110" s="162"/>
      <c r="E110" s="163">
        <v>55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110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>
      <c r="A111" s="171">
        <v>33</v>
      </c>
      <c r="B111" s="172" t="s">
        <v>229</v>
      </c>
      <c r="C111" s="185" t="s">
        <v>230</v>
      </c>
      <c r="D111" s="173" t="s">
        <v>127</v>
      </c>
      <c r="E111" s="174">
        <v>55</v>
      </c>
      <c r="F111" s="175"/>
      <c r="G111" s="176">
        <f>ROUND(E111*F111,2)</f>
        <v>0</v>
      </c>
      <c r="H111" s="161"/>
      <c r="I111" s="160">
        <f>ROUND(E111*H111,2)</f>
        <v>0</v>
      </c>
      <c r="J111" s="161"/>
      <c r="K111" s="160">
        <f>ROUND(E111*J111,2)</f>
        <v>0</v>
      </c>
      <c r="L111" s="160">
        <v>21</v>
      </c>
      <c r="M111" s="160">
        <f>G111*(1+L111/100)</f>
        <v>0</v>
      </c>
      <c r="N111" s="160">
        <v>5.1799999999999997E-3</v>
      </c>
      <c r="O111" s="160">
        <f>ROUND(E111*N111,2)</f>
        <v>0.28000000000000003</v>
      </c>
      <c r="P111" s="160">
        <v>0</v>
      </c>
      <c r="Q111" s="160">
        <f>ROUND(E111*P111,2)</f>
        <v>0</v>
      </c>
      <c r="R111" s="160"/>
      <c r="S111" s="160" t="s">
        <v>163</v>
      </c>
      <c r="T111" s="160" t="s">
        <v>164</v>
      </c>
      <c r="U111" s="160">
        <v>0</v>
      </c>
      <c r="V111" s="160">
        <f>ROUND(E111*U111,2)</f>
        <v>0</v>
      </c>
      <c r="W111" s="160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128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>
      <c r="A112" s="158"/>
      <c r="B112" s="159"/>
      <c r="C112" s="186" t="s">
        <v>203</v>
      </c>
      <c r="D112" s="162"/>
      <c r="E112" s="163">
        <v>30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 t="s">
        <v>110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>
      <c r="A113" s="158"/>
      <c r="B113" s="159"/>
      <c r="C113" s="186" t="s">
        <v>204</v>
      </c>
      <c r="D113" s="162"/>
      <c r="E113" s="163">
        <v>25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51"/>
      <c r="Y113" s="151"/>
      <c r="Z113" s="151"/>
      <c r="AA113" s="151"/>
      <c r="AB113" s="151"/>
      <c r="AC113" s="151"/>
      <c r="AD113" s="151"/>
      <c r="AE113" s="151"/>
      <c r="AF113" s="151"/>
      <c r="AG113" s="151" t="s">
        <v>110</v>
      </c>
      <c r="AH113" s="151">
        <v>0</v>
      </c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>
      <c r="A114" s="171">
        <v>34</v>
      </c>
      <c r="B114" s="172" t="s">
        <v>231</v>
      </c>
      <c r="C114" s="185" t="s">
        <v>232</v>
      </c>
      <c r="D114" s="173" t="s">
        <v>127</v>
      </c>
      <c r="E114" s="174">
        <v>6</v>
      </c>
      <c r="F114" s="175"/>
      <c r="G114" s="176">
        <f>ROUND(E114*F114,2)</f>
        <v>0</v>
      </c>
      <c r="H114" s="161"/>
      <c r="I114" s="160">
        <f>ROUND(E114*H114,2)</f>
        <v>0</v>
      </c>
      <c r="J114" s="161"/>
      <c r="K114" s="160">
        <f>ROUND(E114*J114,2)</f>
        <v>0</v>
      </c>
      <c r="L114" s="160">
        <v>21</v>
      </c>
      <c r="M114" s="160">
        <f>G114*(1+L114/100)</f>
        <v>0</v>
      </c>
      <c r="N114" s="160">
        <v>5.3499999999999997E-3</v>
      </c>
      <c r="O114" s="160">
        <f>ROUND(E114*N114,2)</f>
        <v>0.03</v>
      </c>
      <c r="P114" s="160">
        <v>0</v>
      </c>
      <c r="Q114" s="160">
        <f>ROUND(E114*P114,2)</f>
        <v>0</v>
      </c>
      <c r="R114" s="160"/>
      <c r="S114" s="160" t="s">
        <v>163</v>
      </c>
      <c r="T114" s="160" t="s">
        <v>164</v>
      </c>
      <c r="U114" s="160">
        <v>0</v>
      </c>
      <c r="V114" s="160">
        <f>ROUND(E114*U114,2)</f>
        <v>0</v>
      </c>
      <c r="W114" s="160"/>
      <c r="X114" s="151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128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>
      <c r="A115" s="158"/>
      <c r="B115" s="159"/>
      <c r="C115" s="186" t="s">
        <v>193</v>
      </c>
      <c r="D115" s="162"/>
      <c r="E115" s="163">
        <v>6</v>
      </c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51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110</v>
      </c>
      <c r="AH115" s="151">
        <v>0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>
      <c r="A116" s="171">
        <v>35</v>
      </c>
      <c r="B116" s="172" t="s">
        <v>233</v>
      </c>
      <c r="C116" s="185" t="s">
        <v>234</v>
      </c>
      <c r="D116" s="173" t="s">
        <v>106</v>
      </c>
      <c r="E116" s="174">
        <v>5</v>
      </c>
      <c r="F116" s="175"/>
      <c r="G116" s="176">
        <f>ROUND(E116*F116,2)</f>
        <v>0</v>
      </c>
      <c r="H116" s="161"/>
      <c r="I116" s="160">
        <f>ROUND(E116*H116,2)</f>
        <v>0</v>
      </c>
      <c r="J116" s="161"/>
      <c r="K116" s="160">
        <f>ROUND(E116*J116,2)</f>
        <v>0</v>
      </c>
      <c r="L116" s="160">
        <v>21</v>
      </c>
      <c r="M116" s="160">
        <f>G116*(1+L116/100)</f>
        <v>0</v>
      </c>
      <c r="N116" s="160">
        <v>0</v>
      </c>
      <c r="O116" s="160">
        <f>ROUND(E116*N116,2)</f>
        <v>0</v>
      </c>
      <c r="P116" s="160">
        <v>0</v>
      </c>
      <c r="Q116" s="160">
        <f>ROUND(E116*P116,2)</f>
        <v>0</v>
      </c>
      <c r="R116" s="160"/>
      <c r="S116" s="160" t="s">
        <v>163</v>
      </c>
      <c r="T116" s="160" t="s">
        <v>164</v>
      </c>
      <c r="U116" s="160">
        <v>0</v>
      </c>
      <c r="V116" s="160">
        <f>ROUND(E116*U116,2)</f>
        <v>0</v>
      </c>
      <c r="W116" s="160"/>
      <c r="X116" s="151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128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>
      <c r="A117" s="158"/>
      <c r="B117" s="159"/>
      <c r="C117" s="186" t="s">
        <v>169</v>
      </c>
      <c r="D117" s="162"/>
      <c r="E117" s="163">
        <v>1</v>
      </c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51"/>
      <c r="Y117" s="151"/>
      <c r="Z117" s="151"/>
      <c r="AA117" s="151"/>
      <c r="AB117" s="151"/>
      <c r="AC117" s="151"/>
      <c r="AD117" s="151"/>
      <c r="AE117" s="151"/>
      <c r="AF117" s="151"/>
      <c r="AG117" s="151" t="s">
        <v>110</v>
      </c>
      <c r="AH117" s="151">
        <v>0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>
      <c r="A118" s="158"/>
      <c r="B118" s="159"/>
      <c r="C118" s="186" t="s">
        <v>235</v>
      </c>
      <c r="D118" s="162"/>
      <c r="E118" s="163">
        <v>2</v>
      </c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1"/>
      <c r="Y118" s="151"/>
      <c r="Z118" s="151"/>
      <c r="AA118" s="151"/>
      <c r="AB118" s="151"/>
      <c r="AC118" s="151"/>
      <c r="AD118" s="151"/>
      <c r="AE118" s="151"/>
      <c r="AF118" s="151"/>
      <c r="AG118" s="151" t="s">
        <v>110</v>
      </c>
      <c r="AH118" s="151">
        <v>0</v>
      </c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>
      <c r="A119" s="158"/>
      <c r="B119" s="159"/>
      <c r="C119" s="186" t="s">
        <v>156</v>
      </c>
      <c r="D119" s="162"/>
      <c r="E119" s="163">
        <v>2</v>
      </c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51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110</v>
      </c>
      <c r="AH119" s="151">
        <v>0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>
      <c r="A120" s="171">
        <v>36</v>
      </c>
      <c r="B120" s="172" t="s">
        <v>236</v>
      </c>
      <c r="C120" s="185" t="s">
        <v>237</v>
      </c>
      <c r="D120" s="173" t="s">
        <v>106</v>
      </c>
      <c r="E120" s="174">
        <v>8</v>
      </c>
      <c r="F120" s="175"/>
      <c r="G120" s="176">
        <f>ROUND(E120*F120,2)</f>
        <v>0</v>
      </c>
      <c r="H120" s="161"/>
      <c r="I120" s="160">
        <f>ROUND(E120*H120,2)</f>
        <v>0</v>
      </c>
      <c r="J120" s="161"/>
      <c r="K120" s="160">
        <f>ROUND(E120*J120,2)</f>
        <v>0</v>
      </c>
      <c r="L120" s="160">
        <v>21</v>
      </c>
      <c r="M120" s="160">
        <f>G120*(1+L120/100)</f>
        <v>0</v>
      </c>
      <c r="N120" s="160">
        <v>1.9000000000000001E-4</v>
      </c>
      <c r="O120" s="160">
        <f>ROUND(E120*N120,2)</f>
        <v>0</v>
      </c>
      <c r="P120" s="160">
        <v>0</v>
      </c>
      <c r="Q120" s="160">
        <f>ROUND(E120*P120,2)</f>
        <v>0</v>
      </c>
      <c r="R120" s="160"/>
      <c r="S120" s="160" t="s">
        <v>163</v>
      </c>
      <c r="T120" s="160" t="s">
        <v>164</v>
      </c>
      <c r="U120" s="160">
        <v>0</v>
      </c>
      <c r="V120" s="160">
        <f>ROUND(E120*U120,2)</f>
        <v>0</v>
      </c>
      <c r="W120" s="160"/>
      <c r="X120" s="151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128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>
      <c r="A121" s="158"/>
      <c r="B121" s="159"/>
      <c r="C121" s="186" t="s">
        <v>189</v>
      </c>
      <c r="D121" s="162"/>
      <c r="E121" s="163">
        <v>2</v>
      </c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 t="s">
        <v>110</v>
      </c>
      <c r="AH121" s="151">
        <v>0</v>
      </c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>
      <c r="A122" s="158"/>
      <c r="B122" s="159"/>
      <c r="C122" s="186" t="s">
        <v>192</v>
      </c>
      <c r="D122" s="162"/>
      <c r="E122" s="163">
        <v>3</v>
      </c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1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110</v>
      </c>
      <c r="AH122" s="151">
        <v>0</v>
      </c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>
      <c r="A123" s="158"/>
      <c r="B123" s="159"/>
      <c r="C123" s="186" t="s">
        <v>238</v>
      </c>
      <c r="D123" s="162"/>
      <c r="E123" s="163">
        <v>3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51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110</v>
      </c>
      <c r="AH123" s="151">
        <v>0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>
      <c r="A124" s="171">
        <v>37</v>
      </c>
      <c r="B124" s="172" t="s">
        <v>239</v>
      </c>
      <c r="C124" s="185" t="s">
        <v>240</v>
      </c>
      <c r="D124" s="173" t="s">
        <v>106</v>
      </c>
      <c r="E124" s="174">
        <v>5</v>
      </c>
      <c r="F124" s="175"/>
      <c r="G124" s="176">
        <f>ROUND(E124*F124,2)</f>
        <v>0</v>
      </c>
      <c r="H124" s="161"/>
      <c r="I124" s="160">
        <f>ROUND(E124*H124,2)</f>
        <v>0</v>
      </c>
      <c r="J124" s="161"/>
      <c r="K124" s="160">
        <f>ROUND(E124*J124,2)</f>
        <v>0</v>
      </c>
      <c r="L124" s="160">
        <v>21</v>
      </c>
      <c r="M124" s="160">
        <f>G124*(1+L124/100)</f>
        <v>0</v>
      </c>
      <c r="N124" s="160">
        <v>1.9000000000000001E-4</v>
      </c>
      <c r="O124" s="160">
        <f>ROUND(E124*N124,2)</f>
        <v>0</v>
      </c>
      <c r="P124" s="160">
        <v>0</v>
      </c>
      <c r="Q124" s="160">
        <f>ROUND(E124*P124,2)</f>
        <v>0</v>
      </c>
      <c r="R124" s="160"/>
      <c r="S124" s="160" t="s">
        <v>163</v>
      </c>
      <c r="T124" s="160" t="s">
        <v>164</v>
      </c>
      <c r="U124" s="160">
        <v>0</v>
      </c>
      <c r="V124" s="160">
        <f>ROUND(E124*U124,2)</f>
        <v>0</v>
      </c>
      <c r="W124" s="160"/>
      <c r="X124" s="151"/>
      <c r="Y124" s="151"/>
      <c r="Z124" s="151"/>
      <c r="AA124" s="151"/>
      <c r="AB124" s="151"/>
      <c r="AC124" s="151"/>
      <c r="AD124" s="151"/>
      <c r="AE124" s="151"/>
      <c r="AF124" s="151"/>
      <c r="AG124" s="151" t="s">
        <v>128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>
      <c r="A125" s="158"/>
      <c r="B125" s="159"/>
      <c r="C125" s="186" t="s">
        <v>241</v>
      </c>
      <c r="D125" s="162"/>
      <c r="E125" s="163">
        <v>4</v>
      </c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51"/>
      <c r="Y125" s="151"/>
      <c r="Z125" s="151"/>
      <c r="AA125" s="151"/>
      <c r="AB125" s="151"/>
      <c r="AC125" s="151"/>
      <c r="AD125" s="151"/>
      <c r="AE125" s="151"/>
      <c r="AF125" s="151"/>
      <c r="AG125" s="151" t="s">
        <v>110</v>
      </c>
      <c r="AH125" s="151">
        <v>0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>
      <c r="A126" s="158"/>
      <c r="B126" s="159"/>
      <c r="C126" s="186" t="s">
        <v>242</v>
      </c>
      <c r="D126" s="162"/>
      <c r="E126" s="163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1"/>
      <c r="Y126" s="151"/>
      <c r="Z126" s="151"/>
      <c r="AA126" s="151"/>
      <c r="AB126" s="151"/>
      <c r="AC126" s="151"/>
      <c r="AD126" s="151"/>
      <c r="AE126" s="151"/>
      <c r="AF126" s="151"/>
      <c r="AG126" s="151" t="s">
        <v>110</v>
      </c>
      <c r="AH126" s="151">
        <v>0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>
      <c r="A127" s="158"/>
      <c r="B127" s="159"/>
      <c r="C127" s="186" t="s">
        <v>243</v>
      </c>
      <c r="D127" s="162"/>
      <c r="E127" s="163">
        <v>1</v>
      </c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51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110</v>
      </c>
      <c r="AH127" s="151">
        <v>0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>
      <c r="A128" s="171">
        <v>38</v>
      </c>
      <c r="B128" s="172" t="s">
        <v>244</v>
      </c>
      <c r="C128" s="185" t="s">
        <v>245</v>
      </c>
      <c r="D128" s="173" t="s">
        <v>106</v>
      </c>
      <c r="E128" s="174">
        <v>10</v>
      </c>
      <c r="F128" s="175"/>
      <c r="G128" s="176">
        <f>ROUND(E128*F128,2)</f>
        <v>0</v>
      </c>
      <c r="H128" s="161"/>
      <c r="I128" s="160">
        <f>ROUND(E128*H128,2)</f>
        <v>0</v>
      </c>
      <c r="J128" s="161"/>
      <c r="K128" s="160">
        <f>ROUND(E128*J128,2)</f>
        <v>0</v>
      </c>
      <c r="L128" s="160">
        <v>21</v>
      </c>
      <c r="M128" s="160">
        <f>G128*(1+L128/100)</f>
        <v>0</v>
      </c>
      <c r="N128" s="160">
        <v>1.9000000000000001E-4</v>
      </c>
      <c r="O128" s="160">
        <f>ROUND(E128*N128,2)</f>
        <v>0</v>
      </c>
      <c r="P128" s="160">
        <v>0</v>
      </c>
      <c r="Q128" s="160">
        <f>ROUND(E128*P128,2)</f>
        <v>0</v>
      </c>
      <c r="R128" s="160"/>
      <c r="S128" s="160" t="s">
        <v>163</v>
      </c>
      <c r="T128" s="160" t="s">
        <v>164</v>
      </c>
      <c r="U128" s="160">
        <v>0</v>
      </c>
      <c r="V128" s="160">
        <f>ROUND(E128*U128,2)</f>
        <v>0</v>
      </c>
      <c r="W128" s="160"/>
      <c r="X128" s="151"/>
      <c r="Y128" s="151"/>
      <c r="Z128" s="151"/>
      <c r="AA128" s="151"/>
      <c r="AB128" s="151"/>
      <c r="AC128" s="151"/>
      <c r="AD128" s="151"/>
      <c r="AE128" s="151"/>
      <c r="AF128" s="151"/>
      <c r="AG128" s="151" t="s">
        <v>128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>
      <c r="A129" s="158"/>
      <c r="B129" s="159"/>
      <c r="C129" s="186" t="s">
        <v>246</v>
      </c>
      <c r="D129" s="162"/>
      <c r="E129" s="163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51"/>
      <c r="Y129" s="151"/>
      <c r="Z129" s="151"/>
      <c r="AA129" s="151"/>
      <c r="AB129" s="151"/>
      <c r="AC129" s="151"/>
      <c r="AD129" s="151"/>
      <c r="AE129" s="151"/>
      <c r="AF129" s="151"/>
      <c r="AG129" s="151" t="s">
        <v>110</v>
      </c>
      <c r="AH129" s="151">
        <v>0</v>
      </c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>
      <c r="A130" s="158"/>
      <c r="B130" s="159"/>
      <c r="C130" s="186" t="s">
        <v>247</v>
      </c>
      <c r="D130" s="162"/>
      <c r="E130" s="163">
        <v>6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51"/>
      <c r="Y130" s="151"/>
      <c r="Z130" s="151"/>
      <c r="AA130" s="151"/>
      <c r="AB130" s="151"/>
      <c r="AC130" s="151"/>
      <c r="AD130" s="151"/>
      <c r="AE130" s="151"/>
      <c r="AF130" s="151"/>
      <c r="AG130" s="151" t="s">
        <v>110</v>
      </c>
      <c r="AH130" s="151">
        <v>0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>
      <c r="A131" s="158"/>
      <c r="B131" s="159"/>
      <c r="C131" s="186" t="s">
        <v>248</v>
      </c>
      <c r="D131" s="162"/>
      <c r="E131" s="163">
        <v>4</v>
      </c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51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110</v>
      </c>
      <c r="AH131" s="151">
        <v>0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>
      <c r="A132" s="171">
        <v>39</v>
      </c>
      <c r="B132" s="172" t="s">
        <v>249</v>
      </c>
      <c r="C132" s="185" t="s">
        <v>250</v>
      </c>
      <c r="D132" s="173" t="s">
        <v>106</v>
      </c>
      <c r="E132" s="174">
        <v>1</v>
      </c>
      <c r="F132" s="175"/>
      <c r="G132" s="176">
        <f>ROUND(E132*F132,2)</f>
        <v>0</v>
      </c>
      <c r="H132" s="161"/>
      <c r="I132" s="160">
        <f>ROUND(E132*H132,2)</f>
        <v>0</v>
      </c>
      <c r="J132" s="161"/>
      <c r="K132" s="160">
        <f>ROUND(E132*J132,2)</f>
        <v>0</v>
      </c>
      <c r="L132" s="160">
        <v>21</v>
      </c>
      <c r="M132" s="160">
        <f>G132*(1+L132/100)</f>
        <v>0</v>
      </c>
      <c r="N132" s="160">
        <v>1.9000000000000001E-4</v>
      </c>
      <c r="O132" s="160">
        <f>ROUND(E132*N132,2)</f>
        <v>0</v>
      </c>
      <c r="P132" s="160">
        <v>0</v>
      </c>
      <c r="Q132" s="160">
        <f>ROUND(E132*P132,2)</f>
        <v>0</v>
      </c>
      <c r="R132" s="160"/>
      <c r="S132" s="160" t="s">
        <v>163</v>
      </c>
      <c r="T132" s="160" t="s">
        <v>164</v>
      </c>
      <c r="U132" s="160">
        <v>0</v>
      </c>
      <c r="V132" s="160">
        <f>ROUND(E132*U132,2)</f>
        <v>0</v>
      </c>
      <c r="W132" s="160"/>
      <c r="X132" s="151"/>
      <c r="Y132" s="151"/>
      <c r="Z132" s="151"/>
      <c r="AA132" s="151"/>
      <c r="AB132" s="151"/>
      <c r="AC132" s="151"/>
      <c r="AD132" s="151"/>
      <c r="AE132" s="151"/>
      <c r="AF132" s="151"/>
      <c r="AG132" s="151" t="s">
        <v>128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>
      <c r="A133" s="158"/>
      <c r="B133" s="159"/>
      <c r="C133" s="186" t="s">
        <v>243</v>
      </c>
      <c r="D133" s="162"/>
      <c r="E133" s="163">
        <v>1</v>
      </c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51"/>
      <c r="Y133" s="151"/>
      <c r="Z133" s="151"/>
      <c r="AA133" s="151"/>
      <c r="AB133" s="151"/>
      <c r="AC133" s="151"/>
      <c r="AD133" s="151"/>
      <c r="AE133" s="151"/>
      <c r="AF133" s="151"/>
      <c r="AG133" s="151" t="s">
        <v>110</v>
      </c>
      <c r="AH133" s="151">
        <v>0</v>
      </c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>
      <c r="A134" s="171">
        <v>40</v>
      </c>
      <c r="B134" s="172" t="s">
        <v>251</v>
      </c>
      <c r="C134" s="185" t="s">
        <v>252</v>
      </c>
      <c r="D134" s="173" t="s">
        <v>162</v>
      </c>
      <c r="E134" s="174">
        <v>69</v>
      </c>
      <c r="F134" s="175"/>
      <c r="G134" s="176">
        <f>ROUND(E134*F134,2)</f>
        <v>0</v>
      </c>
      <c r="H134" s="161"/>
      <c r="I134" s="160">
        <f>ROUND(E134*H134,2)</f>
        <v>0</v>
      </c>
      <c r="J134" s="161"/>
      <c r="K134" s="160">
        <f>ROUND(E134*J134,2)</f>
        <v>0</v>
      </c>
      <c r="L134" s="160">
        <v>21</v>
      </c>
      <c r="M134" s="160">
        <f>G134*(1+L134/100)</f>
        <v>0</v>
      </c>
      <c r="N134" s="160">
        <v>2.4000000000000001E-4</v>
      </c>
      <c r="O134" s="160">
        <f>ROUND(E134*N134,2)</f>
        <v>0.02</v>
      </c>
      <c r="P134" s="160">
        <v>0</v>
      </c>
      <c r="Q134" s="160">
        <f>ROUND(E134*P134,2)</f>
        <v>0</v>
      </c>
      <c r="R134" s="160"/>
      <c r="S134" s="160" t="s">
        <v>163</v>
      </c>
      <c r="T134" s="160" t="s">
        <v>164</v>
      </c>
      <c r="U134" s="160">
        <v>0</v>
      </c>
      <c r="V134" s="160">
        <f>ROUND(E134*U134,2)</f>
        <v>0</v>
      </c>
      <c r="W134" s="160"/>
      <c r="X134" s="151"/>
      <c r="Y134" s="151"/>
      <c r="Z134" s="151"/>
      <c r="AA134" s="151"/>
      <c r="AB134" s="151"/>
      <c r="AC134" s="151"/>
      <c r="AD134" s="151"/>
      <c r="AE134" s="151"/>
      <c r="AF134" s="151"/>
      <c r="AG134" s="151" t="s">
        <v>128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>
      <c r="A135" s="158"/>
      <c r="B135" s="159"/>
      <c r="C135" s="186" t="s">
        <v>253</v>
      </c>
      <c r="D135" s="162"/>
      <c r="E135" s="163">
        <v>7</v>
      </c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51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110</v>
      </c>
      <c r="AH135" s="151">
        <v>0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>
      <c r="A136" s="158"/>
      <c r="B136" s="159"/>
      <c r="C136" s="186" t="s">
        <v>254</v>
      </c>
      <c r="D136" s="162"/>
      <c r="E136" s="163">
        <v>16</v>
      </c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1"/>
      <c r="Y136" s="151"/>
      <c r="Z136" s="151"/>
      <c r="AA136" s="151"/>
      <c r="AB136" s="151"/>
      <c r="AC136" s="151"/>
      <c r="AD136" s="151"/>
      <c r="AE136" s="151"/>
      <c r="AF136" s="151"/>
      <c r="AG136" s="151" t="s">
        <v>110</v>
      </c>
      <c r="AH136" s="151">
        <v>0</v>
      </c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>
      <c r="A137" s="158"/>
      <c r="B137" s="159"/>
      <c r="C137" s="186" t="s">
        <v>255</v>
      </c>
      <c r="D137" s="162"/>
      <c r="E137" s="163">
        <v>46</v>
      </c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51"/>
      <c r="Y137" s="151"/>
      <c r="Z137" s="151"/>
      <c r="AA137" s="151"/>
      <c r="AB137" s="151"/>
      <c r="AC137" s="151"/>
      <c r="AD137" s="151"/>
      <c r="AE137" s="151"/>
      <c r="AF137" s="151"/>
      <c r="AG137" s="151" t="s">
        <v>110</v>
      </c>
      <c r="AH137" s="151">
        <v>0</v>
      </c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>
      <c r="A138" s="171">
        <v>41</v>
      </c>
      <c r="B138" s="172" t="s">
        <v>256</v>
      </c>
      <c r="C138" s="185" t="s">
        <v>257</v>
      </c>
      <c r="D138" s="173" t="s">
        <v>181</v>
      </c>
      <c r="E138" s="174">
        <v>64</v>
      </c>
      <c r="F138" s="175"/>
      <c r="G138" s="176">
        <f>ROUND(E138*F138,2)</f>
        <v>0</v>
      </c>
      <c r="H138" s="161"/>
      <c r="I138" s="160">
        <f>ROUND(E138*H138,2)</f>
        <v>0</v>
      </c>
      <c r="J138" s="161"/>
      <c r="K138" s="160">
        <f>ROUND(E138*J138,2)</f>
        <v>0</v>
      </c>
      <c r="L138" s="160">
        <v>21</v>
      </c>
      <c r="M138" s="160">
        <f>G138*(1+L138/100)</f>
        <v>0</v>
      </c>
      <c r="N138" s="160">
        <v>0</v>
      </c>
      <c r="O138" s="160">
        <f>ROUND(E138*N138,2)</f>
        <v>0</v>
      </c>
      <c r="P138" s="160">
        <v>0</v>
      </c>
      <c r="Q138" s="160">
        <f>ROUND(E138*P138,2)</f>
        <v>0</v>
      </c>
      <c r="R138" s="160" t="s">
        <v>182</v>
      </c>
      <c r="S138" s="160" t="s">
        <v>107</v>
      </c>
      <c r="T138" s="160" t="s">
        <v>258</v>
      </c>
      <c r="U138" s="160">
        <v>1</v>
      </c>
      <c r="V138" s="160">
        <f>ROUND(E138*U138,2)</f>
        <v>64</v>
      </c>
      <c r="W138" s="160"/>
      <c r="X138" s="151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183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>
      <c r="A139" s="158"/>
      <c r="B139" s="159"/>
      <c r="C139" s="186" t="s">
        <v>184</v>
      </c>
      <c r="D139" s="162"/>
      <c r="E139" s="163">
        <v>16</v>
      </c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51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110</v>
      </c>
      <c r="AH139" s="151">
        <v>0</v>
      </c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>
      <c r="A140" s="158"/>
      <c r="B140" s="159"/>
      <c r="C140" s="186" t="s">
        <v>259</v>
      </c>
      <c r="D140" s="162"/>
      <c r="E140" s="163">
        <v>16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51"/>
      <c r="Y140" s="151"/>
      <c r="Z140" s="151"/>
      <c r="AA140" s="151"/>
      <c r="AB140" s="151"/>
      <c r="AC140" s="151"/>
      <c r="AD140" s="151"/>
      <c r="AE140" s="151"/>
      <c r="AF140" s="151"/>
      <c r="AG140" s="151" t="s">
        <v>110</v>
      </c>
      <c r="AH140" s="151">
        <v>0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>
      <c r="A141" s="158"/>
      <c r="B141" s="159"/>
      <c r="C141" s="186" t="s">
        <v>186</v>
      </c>
      <c r="D141" s="162"/>
      <c r="E141" s="163">
        <v>32</v>
      </c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51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110</v>
      </c>
      <c r="AH141" s="151">
        <v>0</v>
      </c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>
      <c r="A142" s="177">
        <v>42</v>
      </c>
      <c r="B142" s="178" t="s">
        <v>260</v>
      </c>
      <c r="C142" s="187" t="s">
        <v>261</v>
      </c>
      <c r="D142" s="179" t="s">
        <v>123</v>
      </c>
      <c r="E142" s="180">
        <v>1.3057799999999999</v>
      </c>
      <c r="F142" s="181"/>
      <c r="G142" s="182">
        <f>ROUND(E142*F142,2)</f>
        <v>0</v>
      </c>
      <c r="H142" s="161"/>
      <c r="I142" s="160">
        <f>ROUND(E142*H142,2)</f>
        <v>0</v>
      </c>
      <c r="J142" s="161"/>
      <c r="K142" s="160">
        <f>ROUND(E142*J142,2)</f>
        <v>0</v>
      </c>
      <c r="L142" s="160">
        <v>21</v>
      </c>
      <c r="M142" s="160">
        <f>G142*(1+L142/100)</f>
        <v>0</v>
      </c>
      <c r="N142" s="160">
        <v>0</v>
      </c>
      <c r="O142" s="160">
        <f>ROUND(E142*N142,2)</f>
        <v>0</v>
      </c>
      <c r="P142" s="160">
        <v>0</v>
      </c>
      <c r="Q142" s="160">
        <f>ROUND(E142*P142,2)</f>
        <v>0</v>
      </c>
      <c r="R142" s="160"/>
      <c r="S142" s="160" t="s">
        <v>107</v>
      </c>
      <c r="T142" s="160" t="s">
        <v>107</v>
      </c>
      <c r="U142" s="160">
        <v>1.3740000000000001</v>
      </c>
      <c r="V142" s="160">
        <f>ROUND(E142*U142,2)</f>
        <v>1.79</v>
      </c>
      <c r="W142" s="160"/>
      <c r="X142" s="151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124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>
      <c r="A143" s="165" t="s">
        <v>102</v>
      </c>
      <c r="B143" s="166" t="s">
        <v>64</v>
      </c>
      <c r="C143" s="184" t="s">
        <v>65</v>
      </c>
      <c r="D143" s="167"/>
      <c r="E143" s="168"/>
      <c r="F143" s="169"/>
      <c r="G143" s="170">
        <f>SUMIF(AG144:AG216,"&lt;&gt;NOR",G144:G216)</f>
        <v>0</v>
      </c>
      <c r="H143" s="164"/>
      <c r="I143" s="164">
        <f>SUM(I144:I216)</f>
        <v>0</v>
      </c>
      <c r="J143" s="164"/>
      <c r="K143" s="164">
        <f>SUM(K144:K216)</f>
        <v>0</v>
      </c>
      <c r="L143" s="164"/>
      <c r="M143" s="164">
        <f>SUM(M144:M216)</f>
        <v>0</v>
      </c>
      <c r="N143" s="164"/>
      <c r="O143" s="164">
        <f>SUM(O144:O216)</f>
        <v>0.79000000000000026</v>
      </c>
      <c r="P143" s="164"/>
      <c r="Q143" s="164">
        <f>SUM(Q144:Q216)</f>
        <v>0</v>
      </c>
      <c r="R143" s="164"/>
      <c r="S143" s="164"/>
      <c r="T143" s="164"/>
      <c r="U143" s="164"/>
      <c r="V143" s="164">
        <f>SUM(V144:V216)</f>
        <v>149.22</v>
      </c>
      <c r="W143" s="164"/>
      <c r="AG143" t="s">
        <v>103</v>
      </c>
    </row>
    <row r="144" spans="1:60" ht="22.5" outlineLevel="1">
      <c r="A144" s="171">
        <v>43</v>
      </c>
      <c r="B144" s="172" t="s">
        <v>262</v>
      </c>
      <c r="C144" s="185" t="s">
        <v>263</v>
      </c>
      <c r="D144" s="173" t="s">
        <v>162</v>
      </c>
      <c r="E144" s="174">
        <v>13</v>
      </c>
      <c r="F144" s="175"/>
      <c r="G144" s="176">
        <f>ROUND(E144*F144,2)</f>
        <v>0</v>
      </c>
      <c r="H144" s="161"/>
      <c r="I144" s="160">
        <f>ROUND(E144*H144,2)</f>
        <v>0</v>
      </c>
      <c r="J144" s="161"/>
      <c r="K144" s="160">
        <f>ROUND(E144*J144,2)</f>
        <v>0</v>
      </c>
      <c r="L144" s="160">
        <v>21</v>
      </c>
      <c r="M144" s="160">
        <f>G144*(1+L144/100)</f>
        <v>0</v>
      </c>
      <c r="N144" s="160">
        <v>0</v>
      </c>
      <c r="O144" s="160">
        <f>ROUND(E144*N144,2)</f>
        <v>0</v>
      </c>
      <c r="P144" s="160">
        <v>0</v>
      </c>
      <c r="Q144" s="160">
        <f>ROUND(E144*P144,2)</f>
        <v>0</v>
      </c>
      <c r="R144" s="160"/>
      <c r="S144" s="160" t="s">
        <v>107</v>
      </c>
      <c r="T144" s="160" t="s">
        <v>107</v>
      </c>
      <c r="U144" s="160">
        <v>0.97299999999999998</v>
      </c>
      <c r="V144" s="160">
        <f>ROUND(E144*U144,2)</f>
        <v>12.65</v>
      </c>
      <c r="W144" s="160"/>
      <c r="X144" s="151"/>
      <c r="Y144" s="151"/>
      <c r="Z144" s="151"/>
      <c r="AA144" s="151"/>
      <c r="AB144" s="151"/>
      <c r="AC144" s="151"/>
      <c r="AD144" s="151"/>
      <c r="AE144" s="151"/>
      <c r="AF144" s="151"/>
      <c r="AG144" s="151" t="s">
        <v>128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>
      <c r="A145" s="158"/>
      <c r="B145" s="159"/>
      <c r="C145" s="260" t="s">
        <v>118</v>
      </c>
      <c r="D145" s="261"/>
      <c r="E145" s="261"/>
      <c r="F145" s="261"/>
      <c r="G145" s="261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51"/>
      <c r="Y145" s="151"/>
      <c r="Z145" s="151"/>
      <c r="AA145" s="151"/>
      <c r="AB145" s="151"/>
      <c r="AC145" s="151"/>
      <c r="AD145" s="151"/>
      <c r="AE145" s="151"/>
      <c r="AF145" s="151"/>
      <c r="AG145" s="151" t="s">
        <v>119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>
      <c r="A146" s="158"/>
      <c r="B146" s="159"/>
      <c r="C146" s="262" t="s">
        <v>264</v>
      </c>
      <c r="D146" s="263"/>
      <c r="E146" s="263"/>
      <c r="F146" s="263"/>
      <c r="G146" s="263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51"/>
      <c r="Y146" s="151"/>
      <c r="Z146" s="151"/>
      <c r="AA146" s="151"/>
      <c r="AB146" s="151"/>
      <c r="AC146" s="151"/>
      <c r="AD146" s="151"/>
      <c r="AE146" s="151"/>
      <c r="AF146" s="151"/>
      <c r="AG146" s="151" t="s">
        <v>119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>
      <c r="A147" s="158"/>
      <c r="B147" s="159"/>
      <c r="C147" s="186" t="s">
        <v>169</v>
      </c>
      <c r="D147" s="162"/>
      <c r="E147" s="163">
        <v>1</v>
      </c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51"/>
      <c r="Y147" s="151"/>
      <c r="Z147" s="151"/>
      <c r="AA147" s="151"/>
      <c r="AB147" s="151"/>
      <c r="AC147" s="151"/>
      <c r="AD147" s="151"/>
      <c r="AE147" s="151"/>
      <c r="AF147" s="151"/>
      <c r="AG147" s="151" t="s">
        <v>110</v>
      </c>
      <c r="AH147" s="151">
        <v>0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>
      <c r="A148" s="158"/>
      <c r="B148" s="159"/>
      <c r="C148" s="186" t="s">
        <v>235</v>
      </c>
      <c r="D148" s="162"/>
      <c r="E148" s="163">
        <v>2</v>
      </c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51"/>
      <c r="Y148" s="151"/>
      <c r="Z148" s="151"/>
      <c r="AA148" s="151"/>
      <c r="AB148" s="151"/>
      <c r="AC148" s="151"/>
      <c r="AD148" s="151"/>
      <c r="AE148" s="151"/>
      <c r="AF148" s="151"/>
      <c r="AG148" s="151" t="s">
        <v>110</v>
      </c>
      <c r="AH148" s="151">
        <v>0</v>
      </c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>
      <c r="A149" s="158"/>
      <c r="B149" s="159"/>
      <c r="C149" s="186" t="s">
        <v>135</v>
      </c>
      <c r="D149" s="162"/>
      <c r="E149" s="163">
        <v>10</v>
      </c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51"/>
      <c r="Y149" s="151"/>
      <c r="Z149" s="151"/>
      <c r="AA149" s="151"/>
      <c r="AB149" s="151"/>
      <c r="AC149" s="151"/>
      <c r="AD149" s="151"/>
      <c r="AE149" s="151"/>
      <c r="AF149" s="151"/>
      <c r="AG149" s="151" t="s">
        <v>110</v>
      </c>
      <c r="AH149" s="151">
        <v>0</v>
      </c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>
      <c r="A150" s="177">
        <v>44</v>
      </c>
      <c r="B150" s="178" t="s">
        <v>265</v>
      </c>
      <c r="C150" s="187" t="s">
        <v>266</v>
      </c>
      <c r="D150" s="179" t="s">
        <v>162</v>
      </c>
      <c r="E150" s="180">
        <v>13</v>
      </c>
      <c r="F150" s="181"/>
      <c r="G150" s="182">
        <f>ROUND(E150*F150,2)</f>
        <v>0</v>
      </c>
      <c r="H150" s="161"/>
      <c r="I150" s="160">
        <f>ROUND(E150*H150,2)</f>
        <v>0</v>
      </c>
      <c r="J150" s="161"/>
      <c r="K150" s="160">
        <f>ROUND(E150*J150,2)</f>
        <v>0</v>
      </c>
      <c r="L150" s="160">
        <v>21</v>
      </c>
      <c r="M150" s="160">
        <f>G150*(1+L150/100)</f>
        <v>0</v>
      </c>
      <c r="N150" s="160">
        <v>8.8999999999999995E-4</v>
      </c>
      <c r="O150" s="160">
        <f>ROUND(E150*N150,2)</f>
        <v>0.01</v>
      </c>
      <c r="P150" s="160">
        <v>0</v>
      </c>
      <c r="Q150" s="160">
        <f>ROUND(E150*P150,2)</f>
        <v>0</v>
      </c>
      <c r="R150" s="160"/>
      <c r="S150" s="160" t="s">
        <v>107</v>
      </c>
      <c r="T150" s="160" t="s">
        <v>107</v>
      </c>
      <c r="U150" s="160">
        <v>1.1200000000000001</v>
      </c>
      <c r="V150" s="160">
        <f>ROUND(E150*U150,2)</f>
        <v>14.56</v>
      </c>
      <c r="W150" s="160"/>
      <c r="X150" s="151"/>
      <c r="Y150" s="151"/>
      <c r="Z150" s="151"/>
      <c r="AA150" s="151"/>
      <c r="AB150" s="151"/>
      <c r="AC150" s="151"/>
      <c r="AD150" s="151"/>
      <c r="AE150" s="151"/>
      <c r="AF150" s="151"/>
      <c r="AG150" s="151" t="s">
        <v>128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ht="22.5" outlineLevel="1">
      <c r="A151" s="171">
        <v>45</v>
      </c>
      <c r="B151" s="172" t="s">
        <v>267</v>
      </c>
      <c r="C151" s="185" t="s">
        <v>268</v>
      </c>
      <c r="D151" s="173" t="s">
        <v>162</v>
      </c>
      <c r="E151" s="174">
        <v>2</v>
      </c>
      <c r="F151" s="175"/>
      <c r="G151" s="176">
        <f>ROUND(E151*F151,2)</f>
        <v>0</v>
      </c>
      <c r="H151" s="161"/>
      <c r="I151" s="160">
        <f>ROUND(E151*H151,2)</f>
        <v>0</v>
      </c>
      <c r="J151" s="161"/>
      <c r="K151" s="160">
        <f>ROUND(E151*J151,2)</f>
        <v>0</v>
      </c>
      <c r="L151" s="160">
        <v>21</v>
      </c>
      <c r="M151" s="160">
        <f>G151*(1+L151/100)</f>
        <v>0</v>
      </c>
      <c r="N151" s="160">
        <v>2.4209999999999999E-2</v>
      </c>
      <c r="O151" s="160">
        <f>ROUND(E151*N151,2)</f>
        <v>0.05</v>
      </c>
      <c r="P151" s="160">
        <v>0</v>
      </c>
      <c r="Q151" s="160">
        <f>ROUND(E151*P151,2)</f>
        <v>0</v>
      </c>
      <c r="R151" s="160"/>
      <c r="S151" s="160" t="s">
        <v>107</v>
      </c>
      <c r="T151" s="160" t="s">
        <v>107</v>
      </c>
      <c r="U151" s="160">
        <v>0.95499999999999996</v>
      </c>
      <c r="V151" s="160">
        <f>ROUND(E151*U151,2)</f>
        <v>1.91</v>
      </c>
      <c r="W151" s="160"/>
      <c r="X151" s="151"/>
      <c r="Y151" s="151"/>
      <c r="Z151" s="151"/>
      <c r="AA151" s="151"/>
      <c r="AB151" s="151"/>
      <c r="AC151" s="151"/>
      <c r="AD151" s="151"/>
      <c r="AE151" s="151"/>
      <c r="AF151" s="151"/>
      <c r="AG151" s="151" t="s">
        <v>128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>
      <c r="A152" s="158"/>
      <c r="B152" s="159"/>
      <c r="C152" s="186" t="s">
        <v>269</v>
      </c>
      <c r="D152" s="162"/>
      <c r="E152" s="163">
        <v>2</v>
      </c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51"/>
      <c r="Y152" s="151"/>
      <c r="Z152" s="151"/>
      <c r="AA152" s="151"/>
      <c r="AB152" s="151"/>
      <c r="AC152" s="151"/>
      <c r="AD152" s="151"/>
      <c r="AE152" s="151"/>
      <c r="AF152" s="151"/>
      <c r="AG152" s="151" t="s">
        <v>110</v>
      </c>
      <c r="AH152" s="151">
        <v>0</v>
      </c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>
      <c r="A153" s="177">
        <v>46</v>
      </c>
      <c r="B153" s="178" t="s">
        <v>270</v>
      </c>
      <c r="C153" s="187" t="s">
        <v>271</v>
      </c>
      <c r="D153" s="179" t="s">
        <v>162</v>
      </c>
      <c r="E153" s="180">
        <v>2</v>
      </c>
      <c r="F153" s="181"/>
      <c r="G153" s="182">
        <f>ROUND(E153*F153,2)</f>
        <v>0</v>
      </c>
      <c r="H153" s="161"/>
      <c r="I153" s="160">
        <f>ROUND(E153*H153,2)</f>
        <v>0</v>
      </c>
      <c r="J153" s="161"/>
      <c r="K153" s="160">
        <f>ROUND(E153*J153,2)</f>
        <v>0</v>
      </c>
      <c r="L153" s="160">
        <v>21</v>
      </c>
      <c r="M153" s="160">
        <f>G153*(1+L153/100)</f>
        <v>0</v>
      </c>
      <c r="N153" s="160">
        <v>3.7499999999999999E-3</v>
      </c>
      <c r="O153" s="160">
        <f>ROUND(E153*N153,2)</f>
        <v>0.01</v>
      </c>
      <c r="P153" s="160">
        <v>0</v>
      </c>
      <c r="Q153" s="160">
        <f>ROUND(E153*P153,2)</f>
        <v>0</v>
      </c>
      <c r="R153" s="160"/>
      <c r="S153" s="160" t="s">
        <v>107</v>
      </c>
      <c r="T153" s="160" t="s">
        <v>107</v>
      </c>
      <c r="U153" s="160">
        <v>0.755</v>
      </c>
      <c r="V153" s="160">
        <f>ROUND(E153*U153,2)</f>
        <v>1.51</v>
      </c>
      <c r="W153" s="160"/>
      <c r="X153" s="151"/>
      <c r="Y153" s="151"/>
      <c r="Z153" s="151"/>
      <c r="AA153" s="151"/>
      <c r="AB153" s="151"/>
      <c r="AC153" s="151"/>
      <c r="AD153" s="151"/>
      <c r="AE153" s="151"/>
      <c r="AF153" s="151"/>
      <c r="AG153" s="151" t="s">
        <v>128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>
      <c r="A154" s="171">
        <v>47</v>
      </c>
      <c r="B154" s="172" t="s">
        <v>272</v>
      </c>
      <c r="C154" s="185" t="s">
        <v>273</v>
      </c>
      <c r="D154" s="173" t="s">
        <v>162</v>
      </c>
      <c r="E154" s="174">
        <v>21</v>
      </c>
      <c r="F154" s="175"/>
      <c r="G154" s="176">
        <f>ROUND(E154*F154,2)</f>
        <v>0</v>
      </c>
      <c r="H154" s="161"/>
      <c r="I154" s="160">
        <f>ROUND(E154*H154,2)</f>
        <v>0</v>
      </c>
      <c r="J154" s="161"/>
      <c r="K154" s="160">
        <f>ROUND(E154*J154,2)</f>
        <v>0</v>
      </c>
      <c r="L154" s="160">
        <v>21</v>
      </c>
      <c r="M154" s="160">
        <f>G154*(1+L154/100)</f>
        <v>0</v>
      </c>
      <c r="N154" s="160">
        <v>1.001E-2</v>
      </c>
      <c r="O154" s="160">
        <f>ROUND(E154*N154,2)</f>
        <v>0.21</v>
      </c>
      <c r="P154" s="160">
        <v>0</v>
      </c>
      <c r="Q154" s="160">
        <f>ROUND(E154*P154,2)</f>
        <v>0</v>
      </c>
      <c r="R154" s="160"/>
      <c r="S154" s="160" t="s">
        <v>107</v>
      </c>
      <c r="T154" s="160" t="s">
        <v>107</v>
      </c>
      <c r="U154" s="160">
        <v>1.1890000000000001</v>
      </c>
      <c r="V154" s="160">
        <f>ROUND(E154*U154,2)</f>
        <v>24.97</v>
      </c>
      <c r="W154" s="160"/>
      <c r="X154" s="151"/>
      <c r="Y154" s="151"/>
      <c r="Z154" s="151"/>
      <c r="AA154" s="151"/>
      <c r="AB154" s="151"/>
      <c r="AC154" s="151"/>
      <c r="AD154" s="151"/>
      <c r="AE154" s="151"/>
      <c r="AF154" s="151"/>
      <c r="AG154" s="151" t="s">
        <v>128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>
      <c r="A155" s="158"/>
      <c r="B155" s="159"/>
      <c r="C155" s="186" t="s">
        <v>274</v>
      </c>
      <c r="D155" s="162"/>
      <c r="E155" s="163">
        <v>3</v>
      </c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51"/>
      <c r="Y155" s="151"/>
      <c r="Z155" s="151"/>
      <c r="AA155" s="151"/>
      <c r="AB155" s="151"/>
      <c r="AC155" s="151"/>
      <c r="AD155" s="151"/>
      <c r="AE155" s="151"/>
      <c r="AF155" s="151"/>
      <c r="AG155" s="151" t="s">
        <v>110</v>
      </c>
      <c r="AH155" s="151">
        <v>0</v>
      </c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>
      <c r="A156" s="158"/>
      <c r="B156" s="159"/>
      <c r="C156" s="186" t="s">
        <v>275</v>
      </c>
      <c r="D156" s="162"/>
      <c r="E156" s="163">
        <v>7</v>
      </c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51"/>
      <c r="Y156" s="151"/>
      <c r="Z156" s="151"/>
      <c r="AA156" s="151"/>
      <c r="AB156" s="151"/>
      <c r="AC156" s="151"/>
      <c r="AD156" s="151"/>
      <c r="AE156" s="151"/>
      <c r="AF156" s="151"/>
      <c r="AG156" s="151" t="s">
        <v>110</v>
      </c>
      <c r="AH156" s="151">
        <v>0</v>
      </c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>
      <c r="A157" s="158"/>
      <c r="B157" s="159"/>
      <c r="C157" s="186" t="s">
        <v>276</v>
      </c>
      <c r="D157" s="162"/>
      <c r="E157" s="163">
        <v>11</v>
      </c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51"/>
      <c r="Y157" s="151"/>
      <c r="Z157" s="151"/>
      <c r="AA157" s="151"/>
      <c r="AB157" s="151"/>
      <c r="AC157" s="151"/>
      <c r="AD157" s="151"/>
      <c r="AE157" s="151"/>
      <c r="AF157" s="151"/>
      <c r="AG157" s="151" t="s">
        <v>110</v>
      </c>
      <c r="AH157" s="151">
        <v>0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>
      <c r="A158" s="177">
        <v>48</v>
      </c>
      <c r="B158" s="178" t="s">
        <v>277</v>
      </c>
      <c r="C158" s="187" t="s">
        <v>278</v>
      </c>
      <c r="D158" s="179" t="s">
        <v>162</v>
      </c>
      <c r="E158" s="180">
        <v>21</v>
      </c>
      <c r="F158" s="181"/>
      <c r="G158" s="182">
        <f>ROUND(E158*F158,2)</f>
        <v>0</v>
      </c>
      <c r="H158" s="161"/>
      <c r="I158" s="160">
        <f>ROUND(E158*H158,2)</f>
        <v>0</v>
      </c>
      <c r="J158" s="161"/>
      <c r="K158" s="160">
        <f>ROUND(E158*J158,2)</f>
        <v>0</v>
      </c>
      <c r="L158" s="160">
        <v>21</v>
      </c>
      <c r="M158" s="160">
        <f>G158*(1+L158/100)</f>
        <v>0</v>
      </c>
      <c r="N158" s="160">
        <v>1.4E-3</v>
      </c>
      <c r="O158" s="160">
        <f>ROUND(E158*N158,2)</f>
        <v>0.03</v>
      </c>
      <c r="P158" s="160">
        <v>0</v>
      </c>
      <c r="Q158" s="160">
        <f>ROUND(E158*P158,2)</f>
        <v>0</v>
      </c>
      <c r="R158" s="160"/>
      <c r="S158" s="160" t="s">
        <v>107</v>
      </c>
      <c r="T158" s="160" t="s">
        <v>107</v>
      </c>
      <c r="U158" s="160">
        <v>1.575</v>
      </c>
      <c r="V158" s="160">
        <f>ROUND(E158*U158,2)</f>
        <v>33.08</v>
      </c>
      <c r="W158" s="160"/>
      <c r="X158" s="151"/>
      <c r="Y158" s="151"/>
      <c r="Z158" s="151"/>
      <c r="AA158" s="151"/>
      <c r="AB158" s="151"/>
      <c r="AC158" s="151"/>
      <c r="AD158" s="151"/>
      <c r="AE158" s="151"/>
      <c r="AF158" s="151"/>
      <c r="AG158" s="151" t="s">
        <v>128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>
      <c r="A159" s="171">
        <v>49</v>
      </c>
      <c r="B159" s="172" t="s">
        <v>279</v>
      </c>
      <c r="C159" s="185" t="s">
        <v>280</v>
      </c>
      <c r="D159" s="173" t="s">
        <v>162</v>
      </c>
      <c r="E159" s="174">
        <v>1</v>
      </c>
      <c r="F159" s="175"/>
      <c r="G159" s="176">
        <f>ROUND(E159*F159,2)</f>
        <v>0</v>
      </c>
      <c r="H159" s="161"/>
      <c r="I159" s="160">
        <f>ROUND(E159*H159,2)</f>
        <v>0</v>
      </c>
      <c r="J159" s="161"/>
      <c r="K159" s="160">
        <f>ROUND(E159*J159,2)</f>
        <v>0</v>
      </c>
      <c r="L159" s="160">
        <v>21</v>
      </c>
      <c r="M159" s="160">
        <f>G159*(1+L159/100)</f>
        <v>0</v>
      </c>
      <c r="N159" s="160">
        <v>1.7000000000000001E-4</v>
      </c>
      <c r="O159" s="160">
        <f>ROUND(E159*N159,2)</f>
        <v>0</v>
      </c>
      <c r="P159" s="160">
        <v>0</v>
      </c>
      <c r="Q159" s="160">
        <f>ROUND(E159*P159,2)</f>
        <v>0</v>
      </c>
      <c r="R159" s="160"/>
      <c r="S159" s="160" t="s">
        <v>107</v>
      </c>
      <c r="T159" s="160" t="s">
        <v>107</v>
      </c>
      <c r="U159" s="160">
        <v>2.9</v>
      </c>
      <c r="V159" s="160">
        <f>ROUND(E159*U159,2)</f>
        <v>2.9</v>
      </c>
      <c r="W159" s="160"/>
      <c r="X159" s="151"/>
      <c r="Y159" s="151"/>
      <c r="Z159" s="151"/>
      <c r="AA159" s="151"/>
      <c r="AB159" s="151"/>
      <c r="AC159" s="151"/>
      <c r="AD159" s="151"/>
      <c r="AE159" s="151"/>
      <c r="AF159" s="151"/>
      <c r="AG159" s="151" t="s">
        <v>128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>
      <c r="A160" s="158"/>
      <c r="B160" s="159"/>
      <c r="C160" s="186" t="s">
        <v>112</v>
      </c>
      <c r="D160" s="162"/>
      <c r="E160" s="163">
        <v>1</v>
      </c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51"/>
      <c r="Y160" s="151"/>
      <c r="Z160" s="151"/>
      <c r="AA160" s="151"/>
      <c r="AB160" s="151"/>
      <c r="AC160" s="151"/>
      <c r="AD160" s="151"/>
      <c r="AE160" s="151"/>
      <c r="AF160" s="151"/>
      <c r="AG160" s="151" t="s">
        <v>110</v>
      </c>
      <c r="AH160" s="151">
        <v>0</v>
      </c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ht="22.5" outlineLevel="1">
      <c r="A161" s="171">
        <v>50</v>
      </c>
      <c r="B161" s="172" t="s">
        <v>281</v>
      </c>
      <c r="C161" s="185" t="s">
        <v>282</v>
      </c>
      <c r="D161" s="173" t="s">
        <v>162</v>
      </c>
      <c r="E161" s="174">
        <v>42</v>
      </c>
      <c r="F161" s="175"/>
      <c r="G161" s="176">
        <f>ROUND(E161*F161,2)</f>
        <v>0</v>
      </c>
      <c r="H161" s="161"/>
      <c r="I161" s="160">
        <f>ROUND(E161*H161,2)</f>
        <v>0</v>
      </c>
      <c r="J161" s="161"/>
      <c r="K161" s="160">
        <f>ROUND(E161*J161,2)</f>
        <v>0</v>
      </c>
      <c r="L161" s="160">
        <v>21</v>
      </c>
      <c r="M161" s="160">
        <f>G161*(1+L161/100)</f>
        <v>0</v>
      </c>
      <c r="N161" s="160">
        <v>3.0000000000000001E-5</v>
      </c>
      <c r="O161" s="160">
        <f>ROUND(E161*N161,2)</f>
        <v>0</v>
      </c>
      <c r="P161" s="160">
        <v>0</v>
      </c>
      <c r="Q161" s="160">
        <f>ROUND(E161*P161,2)</f>
        <v>0</v>
      </c>
      <c r="R161" s="160"/>
      <c r="S161" s="160" t="s">
        <v>107</v>
      </c>
      <c r="T161" s="160" t="s">
        <v>107</v>
      </c>
      <c r="U161" s="160">
        <v>0.33</v>
      </c>
      <c r="V161" s="160">
        <f>ROUND(E161*U161,2)</f>
        <v>13.86</v>
      </c>
      <c r="W161" s="160"/>
      <c r="X161" s="151"/>
      <c r="Y161" s="151"/>
      <c r="Z161" s="151"/>
      <c r="AA161" s="151"/>
      <c r="AB161" s="151"/>
      <c r="AC161" s="151"/>
      <c r="AD161" s="151"/>
      <c r="AE161" s="151"/>
      <c r="AF161" s="151"/>
      <c r="AG161" s="151" t="s">
        <v>128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>
      <c r="A162" s="158"/>
      <c r="B162" s="159"/>
      <c r="C162" s="186" t="s">
        <v>283</v>
      </c>
      <c r="D162" s="162"/>
      <c r="E162" s="163">
        <v>13</v>
      </c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51"/>
      <c r="Y162" s="151"/>
      <c r="Z162" s="151"/>
      <c r="AA162" s="151"/>
      <c r="AB162" s="151"/>
      <c r="AC162" s="151"/>
      <c r="AD162" s="151"/>
      <c r="AE162" s="151"/>
      <c r="AF162" s="151"/>
      <c r="AG162" s="151" t="s">
        <v>110</v>
      </c>
      <c r="AH162" s="151">
        <v>0</v>
      </c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>
      <c r="A163" s="158"/>
      <c r="B163" s="159"/>
      <c r="C163" s="186" t="s">
        <v>284</v>
      </c>
      <c r="D163" s="162"/>
      <c r="E163" s="163">
        <v>29</v>
      </c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51"/>
      <c r="Y163" s="151"/>
      <c r="Z163" s="151"/>
      <c r="AA163" s="151"/>
      <c r="AB163" s="151"/>
      <c r="AC163" s="151"/>
      <c r="AD163" s="151"/>
      <c r="AE163" s="151"/>
      <c r="AF163" s="151"/>
      <c r="AG163" s="151" t="s">
        <v>110</v>
      </c>
      <c r="AH163" s="151">
        <v>0</v>
      </c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>
      <c r="A164" s="177">
        <v>51</v>
      </c>
      <c r="B164" s="178" t="s">
        <v>285</v>
      </c>
      <c r="C164" s="187" t="s">
        <v>286</v>
      </c>
      <c r="D164" s="179" t="s">
        <v>162</v>
      </c>
      <c r="E164" s="180">
        <v>1</v>
      </c>
      <c r="F164" s="181"/>
      <c r="G164" s="182">
        <f>ROUND(E164*F164,2)</f>
        <v>0</v>
      </c>
      <c r="H164" s="161"/>
      <c r="I164" s="160">
        <f>ROUND(E164*H164,2)</f>
        <v>0</v>
      </c>
      <c r="J164" s="161"/>
      <c r="K164" s="160">
        <f>ROUND(E164*J164,2)</f>
        <v>0</v>
      </c>
      <c r="L164" s="160">
        <v>21</v>
      </c>
      <c r="M164" s="160">
        <f>G164*(1+L164/100)</f>
        <v>0</v>
      </c>
      <c r="N164" s="160">
        <v>2.8819999999999998E-2</v>
      </c>
      <c r="O164" s="160">
        <f>ROUND(E164*N164,2)</f>
        <v>0.03</v>
      </c>
      <c r="P164" s="160">
        <v>0</v>
      </c>
      <c r="Q164" s="160">
        <f>ROUND(E164*P164,2)</f>
        <v>0</v>
      </c>
      <c r="R164" s="160"/>
      <c r="S164" s="160" t="s">
        <v>107</v>
      </c>
      <c r="T164" s="160" t="s">
        <v>287</v>
      </c>
      <c r="U164" s="160">
        <v>3.0720000000000001</v>
      </c>
      <c r="V164" s="160">
        <f>ROUND(E164*U164,2)</f>
        <v>3.07</v>
      </c>
      <c r="W164" s="160"/>
      <c r="X164" s="151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288</v>
      </c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>
      <c r="A165" s="177">
        <v>52</v>
      </c>
      <c r="B165" s="178" t="s">
        <v>289</v>
      </c>
      <c r="C165" s="187" t="s">
        <v>290</v>
      </c>
      <c r="D165" s="179" t="s">
        <v>162</v>
      </c>
      <c r="E165" s="180">
        <v>2</v>
      </c>
      <c r="F165" s="181"/>
      <c r="G165" s="182">
        <f>ROUND(E165*F165,2)</f>
        <v>0</v>
      </c>
      <c r="H165" s="161"/>
      <c r="I165" s="160">
        <f>ROUND(E165*H165,2)</f>
        <v>0</v>
      </c>
      <c r="J165" s="161"/>
      <c r="K165" s="160">
        <f>ROUND(E165*J165,2)</f>
        <v>0</v>
      </c>
      <c r="L165" s="160">
        <v>21</v>
      </c>
      <c r="M165" s="160">
        <f>G165*(1+L165/100)</f>
        <v>0</v>
      </c>
      <c r="N165" s="160">
        <v>2.8819999999999998E-2</v>
      </c>
      <c r="O165" s="160">
        <f>ROUND(E165*N165,2)</f>
        <v>0.06</v>
      </c>
      <c r="P165" s="160">
        <v>0</v>
      </c>
      <c r="Q165" s="160">
        <f>ROUND(E165*P165,2)</f>
        <v>0</v>
      </c>
      <c r="R165" s="160"/>
      <c r="S165" s="160" t="s">
        <v>107</v>
      </c>
      <c r="T165" s="160" t="s">
        <v>287</v>
      </c>
      <c r="U165" s="160">
        <v>3.1440000000000001</v>
      </c>
      <c r="V165" s="160">
        <f>ROUND(E165*U165,2)</f>
        <v>6.29</v>
      </c>
      <c r="W165" s="160"/>
      <c r="X165" s="151"/>
      <c r="Y165" s="151"/>
      <c r="Z165" s="151"/>
      <c r="AA165" s="151"/>
      <c r="AB165" s="151"/>
      <c r="AC165" s="151"/>
      <c r="AD165" s="151"/>
      <c r="AE165" s="151"/>
      <c r="AF165" s="151"/>
      <c r="AG165" s="151" t="s">
        <v>288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ht="22.5" outlineLevel="1">
      <c r="A166" s="171">
        <v>53</v>
      </c>
      <c r="B166" s="172" t="s">
        <v>291</v>
      </c>
      <c r="C166" s="185" t="s">
        <v>292</v>
      </c>
      <c r="D166" s="173" t="s">
        <v>106</v>
      </c>
      <c r="E166" s="174">
        <v>21</v>
      </c>
      <c r="F166" s="175"/>
      <c r="G166" s="176">
        <f>ROUND(E166*F166,2)</f>
        <v>0</v>
      </c>
      <c r="H166" s="161"/>
      <c r="I166" s="160">
        <f>ROUND(E166*H166,2)</f>
        <v>0</v>
      </c>
      <c r="J166" s="161"/>
      <c r="K166" s="160">
        <f>ROUND(E166*J166,2)</f>
        <v>0</v>
      </c>
      <c r="L166" s="160">
        <v>21</v>
      </c>
      <c r="M166" s="160">
        <f>G166*(1+L166/100)</f>
        <v>0</v>
      </c>
      <c r="N166" s="160">
        <v>8.4999999999999995E-4</v>
      </c>
      <c r="O166" s="160">
        <f>ROUND(E166*N166,2)</f>
        <v>0.02</v>
      </c>
      <c r="P166" s="160">
        <v>0</v>
      </c>
      <c r="Q166" s="160">
        <f>ROUND(E166*P166,2)</f>
        <v>0</v>
      </c>
      <c r="R166" s="160"/>
      <c r="S166" s="160" t="s">
        <v>107</v>
      </c>
      <c r="T166" s="160" t="s">
        <v>107</v>
      </c>
      <c r="U166" s="160">
        <v>0.44500000000000001</v>
      </c>
      <c r="V166" s="160">
        <f>ROUND(E166*U166,2)</f>
        <v>9.35</v>
      </c>
      <c r="W166" s="160"/>
      <c r="X166" s="151"/>
      <c r="Y166" s="151"/>
      <c r="Z166" s="151"/>
      <c r="AA166" s="151"/>
      <c r="AB166" s="151"/>
      <c r="AC166" s="151"/>
      <c r="AD166" s="151"/>
      <c r="AE166" s="151"/>
      <c r="AF166" s="151"/>
      <c r="AG166" s="151" t="s">
        <v>128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>
      <c r="A167" s="158"/>
      <c r="B167" s="159"/>
      <c r="C167" s="186" t="s">
        <v>274</v>
      </c>
      <c r="D167" s="162"/>
      <c r="E167" s="163">
        <v>3</v>
      </c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51"/>
      <c r="Y167" s="151"/>
      <c r="Z167" s="151"/>
      <c r="AA167" s="151"/>
      <c r="AB167" s="151"/>
      <c r="AC167" s="151"/>
      <c r="AD167" s="151"/>
      <c r="AE167" s="151"/>
      <c r="AF167" s="151"/>
      <c r="AG167" s="151" t="s">
        <v>110</v>
      </c>
      <c r="AH167" s="151">
        <v>0</v>
      </c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>
      <c r="A168" s="158"/>
      <c r="B168" s="159"/>
      <c r="C168" s="186" t="s">
        <v>293</v>
      </c>
      <c r="D168" s="162"/>
      <c r="E168" s="163">
        <v>7</v>
      </c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51"/>
      <c r="Y168" s="151"/>
      <c r="Z168" s="151"/>
      <c r="AA168" s="151"/>
      <c r="AB168" s="151"/>
      <c r="AC168" s="151"/>
      <c r="AD168" s="151"/>
      <c r="AE168" s="151"/>
      <c r="AF168" s="151"/>
      <c r="AG168" s="151" t="s">
        <v>110</v>
      </c>
      <c r="AH168" s="151">
        <v>0</v>
      </c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>
      <c r="A169" s="158"/>
      <c r="B169" s="159"/>
      <c r="C169" s="186" t="s">
        <v>276</v>
      </c>
      <c r="D169" s="162"/>
      <c r="E169" s="163">
        <v>11</v>
      </c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51"/>
      <c r="Y169" s="151"/>
      <c r="Z169" s="151"/>
      <c r="AA169" s="151"/>
      <c r="AB169" s="151"/>
      <c r="AC169" s="151"/>
      <c r="AD169" s="151"/>
      <c r="AE169" s="151"/>
      <c r="AF169" s="151"/>
      <c r="AG169" s="151" t="s">
        <v>110</v>
      </c>
      <c r="AH169" s="151">
        <v>0</v>
      </c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ht="22.5" outlineLevel="1">
      <c r="A170" s="171">
        <v>54</v>
      </c>
      <c r="B170" s="172" t="s">
        <v>294</v>
      </c>
      <c r="C170" s="185" t="s">
        <v>295</v>
      </c>
      <c r="D170" s="173" t="s">
        <v>106</v>
      </c>
      <c r="E170" s="174">
        <v>8</v>
      </c>
      <c r="F170" s="175"/>
      <c r="G170" s="176">
        <f>ROUND(E170*F170,2)</f>
        <v>0</v>
      </c>
      <c r="H170" s="161"/>
      <c r="I170" s="160">
        <f>ROUND(E170*H170,2)</f>
        <v>0</v>
      </c>
      <c r="J170" s="161"/>
      <c r="K170" s="160">
        <f>ROUND(E170*J170,2)</f>
        <v>0</v>
      </c>
      <c r="L170" s="160">
        <v>21</v>
      </c>
      <c r="M170" s="160">
        <f>G170*(1+L170/100)</f>
        <v>0</v>
      </c>
      <c r="N170" s="160">
        <v>1.5200000000000001E-3</v>
      </c>
      <c r="O170" s="160">
        <f>ROUND(E170*N170,2)</f>
        <v>0.01</v>
      </c>
      <c r="P170" s="160">
        <v>0</v>
      </c>
      <c r="Q170" s="160">
        <f>ROUND(E170*P170,2)</f>
        <v>0</v>
      </c>
      <c r="R170" s="160"/>
      <c r="S170" s="160" t="s">
        <v>107</v>
      </c>
      <c r="T170" s="160" t="s">
        <v>107</v>
      </c>
      <c r="U170" s="160">
        <v>0.58699999999999997</v>
      </c>
      <c r="V170" s="160">
        <f>ROUND(E170*U170,2)</f>
        <v>4.7</v>
      </c>
      <c r="W170" s="160"/>
      <c r="X170" s="151"/>
      <c r="Y170" s="151"/>
      <c r="Z170" s="151"/>
      <c r="AA170" s="151"/>
      <c r="AB170" s="151"/>
      <c r="AC170" s="151"/>
      <c r="AD170" s="151"/>
      <c r="AE170" s="151"/>
      <c r="AF170" s="151"/>
      <c r="AG170" s="151" t="s">
        <v>128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>
      <c r="A171" s="158"/>
      <c r="B171" s="159"/>
      <c r="C171" s="186" t="s">
        <v>274</v>
      </c>
      <c r="D171" s="162"/>
      <c r="E171" s="163">
        <v>3</v>
      </c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51"/>
      <c r="Y171" s="151"/>
      <c r="Z171" s="151"/>
      <c r="AA171" s="151"/>
      <c r="AB171" s="151"/>
      <c r="AC171" s="151"/>
      <c r="AD171" s="151"/>
      <c r="AE171" s="151"/>
      <c r="AF171" s="151"/>
      <c r="AG171" s="151" t="s">
        <v>110</v>
      </c>
      <c r="AH171" s="151">
        <v>0</v>
      </c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>
      <c r="A172" s="158"/>
      <c r="B172" s="159"/>
      <c r="C172" s="186" t="s">
        <v>247</v>
      </c>
      <c r="D172" s="162"/>
      <c r="E172" s="163">
        <v>6</v>
      </c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51"/>
      <c r="Y172" s="151"/>
      <c r="Z172" s="151"/>
      <c r="AA172" s="151"/>
      <c r="AB172" s="151"/>
      <c r="AC172" s="151"/>
      <c r="AD172" s="151"/>
      <c r="AE172" s="151"/>
      <c r="AF172" s="151"/>
      <c r="AG172" s="151" t="s">
        <v>110</v>
      </c>
      <c r="AH172" s="151">
        <v>0</v>
      </c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>
      <c r="A173" s="158"/>
      <c r="B173" s="159"/>
      <c r="C173" s="186" t="s">
        <v>276</v>
      </c>
      <c r="D173" s="162"/>
      <c r="E173" s="163">
        <v>11</v>
      </c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51"/>
      <c r="Y173" s="151"/>
      <c r="Z173" s="151"/>
      <c r="AA173" s="151"/>
      <c r="AB173" s="151"/>
      <c r="AC173" s="151"/>
      <c r="AD173" s="151"/>
      <c r="AE173" s="151"/>
      <c r="AF173" s="151"/>
      <c r="AG173" s="151" t="s">
        <v>110</v>
      </c>
      <c r="AH173" s="151">
        <v>0</v>
      </c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>
      <c r="A174" s="177">
        <v>55</v>
      </c>
      <c r="B174" s="178" t="s">
        <v>296</v>
      </c>
      <c r="C174" s="187" t="s">
        <v>297</v>
      </c>
      <c r="D174" s="179" t="s">
        <v>106</v>
      </c>
      <c r="E174" s="180">
        <v>8</v>
      </c>
      <c r="F174" s="181"/>
      <c r="G174" s="182">
        <f>ROUND(E174*F174,2)</f>
        <v>0</v>
      </c>
      <c r="H174" s="161"/>
      <c r="I174" s="160">
        <f>ROUND(E174*H174,2)</f>
        <v>0</v>
      </c>
      <c r="J174" s="161"/>
      <c r="K174" s="160">
        <f>ROUND(E174*J174,2)</f>
        <v>0</v>
      </c>
      <c r="L174" s="160">
        <v>21</v>
      </c>
      <c r="M174" s="160">
        <f>G174*(1+L174/100)</f>
        <v>0</v>
      </c>
      <c r="N174" s="160">
        <v>1.2999999999999999E-4</v>
      </c>
      <c r="O174" s="160">
        <f>ROUND(E174*N174,2)</f>
        <v>0</v>
      </c>
      <c r="P174" s="160">
        <v>0</v>
      </c>
      <c r="Q174" s="160">
        <f>ROUND(E174*P174,2)</f>
        <v>0</v>
      </c>
      <c r="R174" s="160"/>
      <c r="S174" s="160" t="s">
        <v>107</v>
      </c>
      <c r="T174" s="160" t="s">
        <v>107</v>
      </c>
      <c r="U174" s="160">
        <v>0.65500000000000003</v>
      </c>
      <c r="V174" s="160">
        <f>ROUND(E174*U174,2)</f>
        <v>5.24</v>
      </c>
      <c r="W174" s="160"/>
      <c r="X174" s="151"/>
      <c r="Y174" s="151"/>
      <c r="Z174" s="151"/>
      <c r="AA174" s="151"/>
      <c r="AB174" s="151"/>
      <c r="AC174" s="151"/>
      <c r="AD174" s="151"/>
      <c r="AE174" s="151"/>
      <c r="AF174" s="151"/>
      <c r="AG174" s="151" t="s">
        <v>128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>
      <c r="A175" s="177">
        <v>56</v>
      </c>
      <c r="B175" s="178" t="s">
        <v>298</v>
      </c>
      <c r="C175" s="187" t="s">
        <v>299</v>
      </c>
      <c r="D175" s="179" t="s">
        <v>106</v>
      </c>
      <c r="E175" s="180">
        <v>8</v>
      </c>
      <c r="F175" s="181"/>
      <c r="G175" s="182">
        <f>ROUND(E175*F175,2)</f>
        <v>0</v>
      </c>
      <c r="H175" s="161"/>
      <c r="I175" s="160">
        <f>ROUND(E175*H175,2)</f>
        <v>0</v>
      </c>
      <c r="J175" s="161"/>
      <c r="K175" s="160">
        <f>ROUND(E175*J175,2)</f>
        <v>0</v>
      </c>
      <c r="L175" s="160">
        <v>21</v>
      </c>
      <c r="M175" s="160">
        <f>G175*(1+L175/100)</f>
        <v>0</v>
      </c>
      <c r="N175" s="160">
        <v>2.0000000000000002E-5</v>
      </c>
      <c r="O175" s="160">
        <f>ROUND(E175*N175,2)</f>
        <v>0</v>
      </c>
      <c r="P175" s="160">
        <v>0</v>
      </c>
      <c r="Q175" s="160">
        <f>ROUND(E175*P175,2)</f>
        <v>0</v>
      </c>
      <c r="R175" s="160"/>
      <c r="S175" s="160" t="s">
        <v>107</v>
      </c>
      <c r="T175" s="160" t="s">
        <v>107</v>
      </c>
      <c r="U175" s="160">
        <v>0.16800000000000001</v>
      </c>
      <c r="V175" s="160">
        <f>ROUND(E175*U175,2)</f>
        <v>1.34</v>
      </c>
      <c r="W175" s="160"/>
      <c r="X175" s="151"/>
      <c r="Y175" s="151"/>
      <c r="Z175" s="151"/>
      <c r="AA175" s="151"/>
      <c r="AB175" s="151"/>
      <c r="AC175" s="151"/>
      <c r="AD175" s="151"/>
      <c r="AE175" s="151"/>
      <c r="AF175" s="151"/>
      <c r="AG175" s="151" t="s">
        <v>128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>
      <c r="A176" s="177">
        <v>57</v>
      </c>
      <c r="B176" s="178" t="s">
        <v>300</v>
      </c>
      <c r="C176" s="187" t="s">
        <v>301</v>
      </c>
      <c r="D176" s="179" t="s">
        <v>106</v>
      </c>
      <c r="E176" s="180">
        <v>21</v>
      </c>
      <c r="F176" s="181"/>
      <c r="G176" s="182">
        <f>ROUND(E176*F176,2)</f>
        <v>0</v>
      </c>
      <c r="H176" s="161"/>
      <c r="I176" s="160">
        <f>ROUND(E176*H176,2)</f>
        <v>0</v>
      </c>
      <c r="J176" s="161"/>
      <c r="K176" s="160">
        <f>ROUND(E176*J176,2)</f>
        <v>0</v>
      </c>
      <c r="L176" s="160">
        <v>21</v>
      </c>
      <c r="M176" s="160">
        <f>G176*(1+L176/100)</f>
        <v>0</v>
      </c>
      <c r="N176" s="160">
        <v>2.0000000000000001E-4</v>
      </c>
      <c r="O176" s="160">
        <f>ROUND(E176*N176,2)</f>
        <v>0</v>
      </c>
      <c r="P176" s="160">
        <v>0</v>
      </c>
      <c r="Q176" s="160">
        <f>ROUND(E176*P176,2)</f>
        <v>0</v>
      </c>
      <c r="R176" s="160"/>
      <c r="S176" s="160" t="s">
        <v>107</v>
      </c>
      <c r="T176" s="160" t="s">
        <v>107</v>
      </c>
      <c r="U176" s="160">
        <v>0.246</v>
      </c>
      <c r="V176" s="160">
        <f>ROUND(E176*U176,2)</f>
        <v>5.17</v>
      </c>
      <c r="W176" s="160"/>
      <c r="X176" s="151"/>
      <c r="Y176" s="151"/>
      <c r="Z176" s="151"/>
      <c r="AA176" s="151"/>
      <c r="AB176" s="151"/>
      <c r="AC176" s="151"/>
      <c r="AD176" s="151"/>
      <c r="AE176" s="151"/>
      <c r="AF176" s="151"/>
      <c r="AG176" s="151" t="s">
        <v>128</v>
      </c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>
      <c r="A177" s="171">
        <v>58</v>
      </c>
      <c r="B177" s="172" t="s">
        <v>302</v>
      </c>
      <c r="C177" s="185" t="s">
        <v>303</v>
      </c>
      <c r="D177" s="173" t="s">
        <v>106</v>
      </c>
      <c r="E177" s="174">
        <v>20</v>
      </c>
      <c r="F177" s="175"/>
      <c r="G177" s="176">
        <f>ROUND(E177*F177,2)</f>
        <v>0</v>
      </c>
      <c r="H177" s="161"/>
      <c r="I177" s="160">
        <f>ROUND(E177*H177,2)</f>
        <v>0</v>
      </c>
      <c r="J177" s="161"/>
      <c r="K177" s="160">
        <f>ROUND(E177*J177,2)</f>
        <v>0</v>
      </c>
      <c r="L177" s="160">
        <v>21</v>
      </c>
      <c r="M177" s="160">
        <f>G177*(1+L177/100)</f>
        <v>0</v>
      </c>
      <c r="N177" s="160">
        <v>5.0000000000000001E-4</v>
      </c>
      <c r="O177" s="160">
        <f>ROUND(E177*N177,2)</f>
        <v>0.01</v>
      </c>
      <c r="P177" s="160">
        <v>0</v>
      </c>
      <c r="Q177" s="160">
        <f>ROUND(E177*P177,2)</f>
        <v>0</v>
      </c>
      <c r="R177" s="160"/>
      <c r="S177" s="160" t="s">
        <v>107</v>
      </c>
      <c r="T177" s="160" t="s">
        <v>107</v>
      </c>
      <c r="U177" s="160">
        <v>0.37</v>
      </c>
      <c r="V177" s="160">
        <f>ROUND(E177*U177,2)</f>
        <v>7.4</v>
      </c>
      <c r="W177" s="160"/>
      <c r="X177" s="151"/>
      <c r="Y177" s="151"/>
      <c r="Z177" s="151"/>
      <c r="AA177" s="151"/>
      <c r="AB177" s="151"/>
      <c r="AC177" s="151"/>
      <c r="AD177" s="151"/>
      <c r="AE177" s="151"/>
      <c r="AF177" s="151"/>
      <c r="AG177" s="151" t="s">
        <v>128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>
      <c r="A178" s="158"/>
      <c r="B178" s="159"/>
      <c r="C178" s="186" t="s">
        <v>189</v>
      </c>
      <c r="D178" s="162"/>
      <c r="E178" s="163">
        <v>2</v>
      </c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51"/>
      <c r="Y178" s="151"/>
      <c r="Z178" s="151"/>
      <c r="AA178" s="151"/>
      <c r="AB178" s="151"/>
      <c r="AC178" s="151"/>
      <c r="AD178" s="151"/>
      <c r="AE178" s="151"/>
      <c r="AF178" s="151"/>
      <c r="AG178" s="151" t="s">
        <v>110</v>
      </c>
      <c r="AH178" s="151">
        <v>0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>
      <c r="A179" s="158"/>
      <c r="B179" s="159"/>
      <c r="C179" s="186" t="s">
        <v>304</v>
      </c>
      <c r="D179" s="162"/>
      <c r="E179" s="163">
        <v>9</v>
      </c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51"/>
      <c r="Y179" s="151"/>
      <c r="Z179" s="151"/>
      <c r="AA179" s="151"/>
      <c r="AB179" s="151"/>
      <c r="AC179" s="151"/>
      <c r="AD179" s="151"/>
      <c r="AE179" s="151"/>
      <c r="AF179" s="151"/>
      <c r="AG179" s="151" t="s">
        <v>110</v>
      </c>
      <c r="AH179" s="151">
        <v>0</v>
      </c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>
      <c r="A180" s="158"/>
      <c r="B180" s="159"/>
      <c r="C180" s="186" t="s">
        <v>305</v>
      </c>
      <c r="D180" s="162"/>
      <c r="E180" s="163">
        <v>9</v>
      </c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51"/>
      <c r="Y180" s="151"/>
      <c r="Z180" s="151"/>
      <c r="AA180" s="151"/>
      <c r="AB180" s="151"/>
      <c r="AC180" s="151"/>
      <c r="AD180" s="151"/>
      <c r="AE180" s="151"/>
      <c r="AF180" s="151"/>
      <c r="AG180" s="151" t="s">
        <v>110</v>
      </c>
      <c r="AH180" s="151">
        <v>0</v>
      </c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>
      <c r="A181" s="171">
        <v>59</v>
      </c>
      <c r="B181" s="172" t="s">
        <v>306</v>
      </c>
      <c r="C181" s="185" t="s">
        <v>307</v>
      </c>
      <c r="D181" s="173" t="s">
        <v>162</v>
      </c>
      <c r="E181" s="174">
        <v>1</v>
      </c>
      <c r="F181" s="175"/>
      <c r="G181" s="176">
        <f>ROUND(E181*F181,2)</f>
        <v>0</v>
      </c>
      <c r="H181" s="161"/>
      <c r="I181" s="160">
        <f>ROUND(E181*H181,2)</f>
        <v>0</v>
      </c>
      <c r="J181" s="161"/>
      <c r="K181" s="160">
        <f>ROUND(E181*J181,2)</f>
        <v>0</v>
      </c>
      <c r="L181" s="160">
        <v>21</v>
      </c>
      <c r="M181" s="160">
        <f>G181*(1+L181/100)</f>
        <v>0</v>
      </c>
      <c r="N181" s="160">
        <v>1.188E-2</v>
      </c>
      <c r="O181" s="160">
        <f>ROUND(E181*N181,2)</f>
        <v>0.01</v>
      </c>
      <c r="P181" s="160">
        <v>0</v>
      </c>
      <c r="Q181" s="160">
        <f>ROUND(E181*P181,2)</f>
        <v>0</v>
      </c>
      <c r="R181" s="160"/>
      <c r="S181" s="160" t="s">
        <v>163</v>
      </c>
      <c r="T181" s="160" t="s">
        <v>164</v>
      </c>
      <c r="U181" s="160">
        <v>0</v>
      </c>
      <c r="V181" s="160">
        <f>ROUND(E181*U181,2)</f>
        <v>0</v>
      </c>
      <c r="W181" s="160"/>
      <c r="X181" s="151"/>
      <c r="Y181" s="151"/>
      <c r="Z181" s="151"/>
      <c r="AA181" s="151"/>
      <c r="AB181" s="151"/>
      <c r="AC181" s="151"/>
      <c r="AD181" s="151"/>
      <c r="AE181" s="151"/>
      <c r="AF181" s="151"/>
      <c r="AG181" s="151" t="s">
        <v>128</v>
      </c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>
      <c r="A182" s="158"/>
      <c r="B182" s="159"/>
      <c r="C182" s="186" t="s">
        <v>112</v>
      </c>
      <c r="D182" s="162"/>
      <c r="E182" s="163">
        <v>1</v>
      </c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51"/>
      <c r="Y182" s="151"/>
      <c r="Z182" s="151"/>
      <c r="AA182" s="151"/>
      <c r="AB182" s="151"/>
      <c r="AC182" s="151"/>
      <c r="AD182" s="151"/>
      <c r="AE182" s="151"/>
      <c r="AF182" s="151"/>
      <c r="AG182" s="151" t="s">
        <v>110</v>
      </c>
      <c r="AH182" s="151">
        <v>0</v>
      </c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>
      <c r="A183" s="171">
        <v>60</v>
      </c>
      <c r="B183" s="172" t="s">
        <v>308</v>
      </c>
      <c r="C183" s="185" t="s">
        <v>309</v>
      </c>
      <c r="D183" s="173" t="s">
        <v>162</v>
      </c>
      <c r="E183" s="174">
        <v>1</v>
      </c>
      <c r="F183" s="175"/>
      <c r="G183" s="176">
        <f>ROUND(E183*F183,2)</f>
        <v>0</v>
      </c>
      <c r="H183" s="161"/>
      <c r="I183" s="160">
        <f>ROUND(E183*H183,2)</f>
        <v>0</v>
      </c>
      <c r="J183" s="161"/>
      <c r="K183" s="160">
        <f>ROUND(E183*J183,2)</f>
        <v>0</v>
      </c>
      <c r="L183" s="160">
        <v>21</v>
      </c>
      <c r="M183" s="160">
        <f>G183*(1+L183/100)</f>
        <v>0</v>
      </c>
      <c r="N183" s="160">
        <v>1.5339999999999999E-2</v>
      </c>
      <c r="O183" s="160">
        <f>ROUND(E183*N183,2)</f>
        <v>0.02</v>
      </c>
      <c r="P183" s="160">
        <v>0</v>
      </c>
      <c r="Q183" s="160">
        <f>ROUND(E183*P183,2)</f>
        <v>0</v>
      </c>
      <c r="R183" s="160"/>
      <c r="S183" s="160" t="s">
        <v>163</v>
      </c>
      <c r="T183" s="160" t="s">
        <v>164</v>
      </c>
      <c r="U183" s="160">
        <v>0</v>
      </c>
      <c r="V183" s="160">
        <f>ROUND(E183*U183,2)</f>
        <v>0</v>
      </c>
      <c r="W183" s="160"/>
      <c r="X183" s="151"/>
      <c r="Y183" s="151"/>
      <c r="Z183" s="151"/>
      <c r="AA183" s="151"/>
      <c r="AB183" s="151"/>
      <c r="AC183" s="151"/>
      <c r="AD183" s="151"/>
      <c r="AE183" s="151"/>
      <c r="AF183" s="151"/>
      <c r="AG183" s="151" t="s">
        <v>128</v>
      </c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>
      <c r="A184" s="158"/>
      <c r="B184" s="159"/>
      <c r="C184" s="186" t="s">
        <v>310</v>
      </c>
      <c r="D184" s="162"/>
      <c r="E184" s="163">
        <v>1</v>
      </c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51"/>
      <c r="Y184" s="151"/>
      <c r="Z184" s="151"/>
      <c r="AA184" s="151"/>
      <c r="AB184" s="151"/>
      <c r="AC184" s="151"/>
      <c r="AD184" s="151"/>
      <c r="AE184" s="151"/>
      <c r="AF184" s="151"/>
      <c r="AG184" s="151" t="s">
        <v>110</v>
      </c>
      <c r="AH184" s="151">
        <v>0</v>
      </c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>
      <c r="A185" s="171">
        <v>61</v>
      </c>
      <c r="B185" s="172" t="s">
        <v>311</v>
      </c>
      <c r="C185" s="185" t="s">
        <v>312</v>
      </c>
      <c r="D185" s="173" t="s">
        <v>162</v>
      </c>
      <c r="E185" s="174">
        <v>1</v>
      </c>
      <c r="F185" s="175"/>
      <c r="G185" s="176">
        <f>ROUND(E185*F185,2)</f>
        <v>0</v>
      </c>
      <c r="H185" s="161"/>
      <c r="I185" s="160">
        <f>ROUND(E185*H185,2)</f>
        <v>0</v>
      </c>
      <c r="J185" s="161"/>
      <c r="K185" s="160">
        <f>ROUND(E185*J185,2)</f>
        <v>0</v>
      </c>
      <c r="L185" s="160">
        <v>21</v>
      </c>
      <c r="M185" s="160">
        <f>G185*(1+L185/100)</f>
        <v>0</v>
      </c>
      <c r="N185" s="160">
        <v>1.5339999999999999E-2</v>
      </c>
      <c r="O185" s="160">
        <f>ROUND(E185*N185,2)</f>
        <v>0.02</v>
      </c>
      <c r="P185" s="160">
        <v>0</v>
      </c>
      <c r="Q185" s="160">
        <f>ROUND(E185*P185,2)</f>
        <v>0</v>
      </c>
      <c r="R185" s="160"/>
      <c r="S185" s="160" t="s">
        <v>163</v>
      </c>
      <c r="T185" s="160" t="s">
        <v>164</v>
      </c>
      <c r="U185" s="160">
        <v>0</v>
      </c>
      <c r="V185" s="160">
        <f>ROUND(E185*U185,2)</f>
        <v>0</v>
      </c>
      <c r="W185" s="160"/>
      <c r="X185" s="151"/>
      <c r="Y185" s="151"/>
      <c r="Z185" s="151"/>
      <c r="AA185" s="151"/>
      <c r="AB185" s="151"/>
      <c r="AC185" s="151"/>
      <c r="AD185" s="151"/>
      <c r="AE185" s="151"/>
      <c r="AF185" s="151"/>
      <c r="AG185" s="151" t="s">
        <v>128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>
      <c r="A186" s="158"/>
      <c r="B186" s="159"/>
      <c r="C186" s="186" t="s">
        <v>112</v>
      </c>
      <c r="D186" s="162"/>
      <c r="E186" s="163">
        <v>1</v>
      </c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51"/>
      <c r="Y186" s="151"/>
      <c r="Z186" s="151"/>
      <c r="AA186" s="151"/>
      <c r="AB186" s="151"/>
      <c r="AC186" s="151"/>
      <c r="AD186" s="151"/>
      <c r="AE186" s="151"/>
      <c r="AF186" s="151"/>
      <c r="AG186" s="151" t="s">
        <v>110</v>
      </c>
      <c r="AH186" s="151">
        <v>0</v>
      </c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>
      <c r="A187" s="171">
        <v>62</v>
      </c>
      <c r="B187" s="172" t="s">
        <v>313</v>
      </c>
      <c r="C187" s="185" t="s">
        <v>314</v>
      </c>
      <c r="D187" s="173" t="s">
        <v>162</v>
      </c>
      <c r="E187" s="174">
        <v>2</v>
      </c>
      <c r="F187" s="175"/>
      <c r="G187" s="176">
        <f>ROUND(E187*F187,2)</f>
        <v>0</v>
      </c>
      <c r="H187" s="161"/>
      <c r="I187" s="160">
        <f>ROUND(E187*H187,2)</f>
        <v>0</v>
      </c>
      <c r="J187" s="161"/>
      <c r="K187" s="160">
        <f>ROUND(E187*J187,2)</f>
        <v>0</v>
      </c>
      <c r="L187" s="160">
        <v>21</v>
      </c>
      <c r="M187" s="160">
        <f>G187*(1+L187/100)</f>
        <v>0</v>
      </c>
      <c r="N187" s="160">
        <v>1.5339999999999999E-2</v>
      </c>
      <c r="O187" s="160">
        <f>ROUND(E187*N187,2)</f>
        <v>0.03</v>
      </c>
      <c r="P187" s="160">
        <v>0</v>
      </c>
      <c r="Q187" s="160">
        <f>ROUND(E187*P187,2)</f>
        <v>0</v>
      </c>
      <c r="R187" s="160"/>
      <c r="S187" s="160" t="s">
        <v>163</v>
      </c>
      <c r="T187" s="160" t="s">
        <v>164</v>
      </c>
      <c r="U187" s="160">
        <v>0</v>
      </c>
      <c r="V187" s="160">
        <f>ROUND(E187*U187,2)</f>
        <v>0</v>
      </c>
      <c r="W187" s="160"/>
      <c r="X187" s="151"/>
      <c r="Y187" s="151"/>
      <c r="Z187" s="151"/>
      <c r="AA187" s="151"/>
      <c r="AB187" s="151"/>
      <c r="AC187" s="151"/>
      <c r="AD187" s="151"/>
      <c r="AE187" s="151"/>
      <c r="AF187" s="151"/>
      <c r="AG187" s="151" t="s">
        <v>128</v>
      </c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>
      <c r="A188" s="158"/>
      <c r="B188" s="159"/>
      <c r="C188" s="186" t="s">
        <v>189</v>
      </c>
      <c r="D188" s="162"/>
      <c r="E188" s="163">
        <v>2</v>
      </c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51"/>
      <c r="Y188" s="151"/>
      <c r="Z188" s="151"/>
      <c r="AA188" s="151"/>
      <c r="AB188" s="151"/>
      <c r="AC188" s="151"/>
      <c r="AD188" s="151"/>
      <c r="AE188" s="151"/>
      <c r="AF188" s="151"/>
      <c r="AG188" s="151" t="s">
        <v>110</v>
      </c>
      <c r="AH188" s="151">
        <v>0</v>
      </c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>
      <c r="A189" s="171">
        <v>63</v>
      </c>
      <c r="B189" s="172" t="s">
        <v>315</v>
      </c>
      <c r="C189" s="185" t="s">
        <v>316</v>
      </c>
      <c r="D189" s="173" t="s">
        <v>162</v>
      </c>
      <c r="E189" s="174">
        <v>4</v>
      </c>
      <c r="F189" s="175"/>
      <c r="G189" s="176">
        <f>ROUND(E189*F189,2)</f>
        <v>0</v>
      </c>
      <c r="H189" s="161"/>
      <c r="I189" s="160">
        <f>ROUND(E189*H189,2)</f>
        <v>0</v>
      </c>
      <c r="J189" s="161"/>
      <c r="K189" s="160">
        <f>ROUND(E189*J189,2)</f>
        <v>0</v>
      </c>
      <c r="L189" s="160">
        <v>21</v>
      </c>
      <c r="M189" s="160">
        <f>G189*(1+L189/100)</f>
        <v>0</v>
      </c>
      <c r="N189" s="160">
        <v>1.034E-2</v>
      </c>
      <c r="O189" s="160">
        <f>ROUND(E189*N189,2)</f>
        <v>0.04</v>
      </c>
      <c r="P189" s="160">
        <v>0</v>
      </c>
      <c r="Q189" s="160">
        <f>ROUND(E189*P189,2)</f>
        <v>0</v>
      </c>
      <c r="R189" s="160"/>
      <c r="S189" s="160" t="s">
        <v>163</v>
      </c>
      <c r="T189" s="160" t="s">
        <v>164</v>
      </c>
      <c r="U189" s="160">
        <v>0</v>
      </c>
      <c r="V189" s="160">
        <f>ROUND(E189*U189,2)</f>
        <v>0</v>
      </c>
      <c r="W189" s="160"/>
      <c r="X189" s="151"/>
      <c r="Y189" s="151"/>
      <c r="Z189" s="151"/>
      <c r="AA189" s="151"/>
      <c r="AB189" s="151"/>
      <c r="AC189" s="151"/>
      <c r="AD189" s="151"/>
      <c r="AE189" s="151"/>
      <c r="AF189" s="151"/>
      <c r="AG189" s="151" t="s">
        <v>128</v>
      </c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>
      <c r="A190" s="158"/>
      <c r="B190" s="159"/>
      <c r="C190" s="186" t="s">
        <v>317</v>
      </c>
      <c r="D190" s="162"/>
      <c r="E190" s="163">
        <v>4</v>
      </c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51"/>
      <c r="Y190" s="151"/>
      <c r="Z190" s="151"/>
      <c r="AA190" s="151"/>
      <c r="AB190" s="151"/>
      <c r="AC190" s="151"/>
      <c r="AD190" s="151"/>
      <c r="AE190" s="151"/>
      <c r="AF190" s="151"/>
      <c r="AG190" s="151" t="s">
        <v>110</v>
      </c>
      <c r="AH190" s="151">
        <v>0</v>
      </c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>
      <c r="A191" s="171">
        <v>64</v>
      </c>
      <c r="B191" s="172" t="s">
        <v>318</v>
      </c>
      <c r="C191" s="185" t="s">
        <v>319</v>
      </c>
      <c r="D191" s="173" t="s">
        <v>162</v>
      </c>
      <c r="E191" s="174">
        <v>13</v>
      </c>
      <c r="F191" s="175"/>
      <c r="G191" s="176">
        <f>ROUND(E191*F191,2)</f>
        <v>0</v>
      </c>
      <c r="H191" s="161"/>
      <c r="I191" s="160">
        <f>ROUND(E191*H191,2)</f>
        <v>0</v>
      </c>
      <c r="J191" s="161"/>
      <c r="K191" s="160">
        <f>ROUND(E191*J191,2)</f>
        <v>0</v>
      </c>
      <c r="L191" s="160">
        <v>21</v>
      </c>
      <c r="M191" s="160">
        <f>G191*(1+L191/100)</f>
        <v>0</v>
      </c>
      <c r="N191" s="160">
        <v>1.0200000000000001E-3</v>
      </c>
      <c r="O191" s="160">
        <f>ROUND(E191*N191,2)</f>
        <v>0.01</v>
      </c>
      <c r="P191" s="160">
        <v>0</v>
      </c>
      <c r="Q191" s="160">
        <f>ROUND(E191*P191,2)</f>
        <v>0</v>
      </c>
      <c r="R191" s="160"/>
      <c r="S191" s="160" t="s">
        <v>163</v>
      </c>
      <c r="T191" s="160" t="s">
        <v>164</v>
      </c>
      <c r="U191" s="160">
        <v>0</v>
      </c>
      <c r="V191" s="160">
        <f>ROUND(E191*U191,2)</f>
        <v>0</v>
      </c>
      <c r="W191" s="160"/>
      <c r="X191" s="151"/>
      <c r="Y191" s="151"/>
      <c r="Z191" s="151"/>
      <c r="AA191" s="151"/>
      <c r="AB191" s="151"/>
      <c r="AC191" s="151"/>
      <c r="AD191" s="151"/>
      <c r="AE191" s="151"/>
      <c r="AF191" s="151"/>
      <c r="AG191" s="151" t="s">
        <v>128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>
      <c r="A192" s="158"/>
      <c r="B192" s="159"/>
      <c r="C192" s="186" t="s">
        <v>169</v>
      </c>
      <c r="D192" s="162"/>
      <c r="E192" s="163">
        <v>1</v>
      </c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51"/>
      <c r="Y192" s="151"/>
      <c r="Z192" s="151"/>
      <c r="AA192" s="151"/>
      <c r="AB192" s="151"/>
      <c r="AC192" s="151"/>
      <c r="AD192" s="151"/>
      <c r="AE192" s="151"/>
      <c r="AF192" s="151"/>
      <c r="AG192" s="151" t="s">
        <v>110</v>
      </c>
      <c r="AH192" s="151">
        <v>0</v>
      </c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>
      <c r="A193" s="158"/>
      <c r="B193" s="159"/>
      <c r="C193" s="186" t="s">
        <v>235</v>
      </c>
      <c r="D193" s="162"/>
      <c r="E193" s="163">
        <v>2</v>
      </c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51"/>
      <c r="Y193" s="151"/>
      <c r="Z193" s="151"/>
      <c r="AA193" s="151"/>
      <c r="AB193" s="151"/>
      <c r="AC193" s="151"/>
      <c r="AD193" s="151"/>
      <c r="AE193" s="151"/>
      <c r="AF193" s="151"/>
      <c r="AG193" s="151" t="s">
        <v>110</v>
      </c>
      <c r="AH193" s="151">
        <v>0</v>
      </c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>
      <c r="A194" s="158"/>
      <c r="B194" s="159"/>
      <c r="C194" s="186" t="s">
        <v>135</v>
      </c>
      <c r="D194" s="162"/>
      <c r="E194" s="163">
        <v>10</v>
      </c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51"/>
      <c r="Y194" s="151"/>
      <c r="Z194" s="151"/>
      <c r="AA194" s="151"/>
      <c r="AB194" s="151"/>
      <c r="AC194" s="151"/>
      <c r="AD194" s="151"/>
      <c r="AE194" s="151"/>
      <c r="AF194" s="151"/>
      <c r="AG194" s="151" t="s">
        <v>110</v>
      </c>
      <c r="AH194" s="151">
        <v>0</v>
      </c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>
      <c r="A195" s="171">
        <v>65</v>
      </c>
      <c r="B195" s="172" t="s">
        <v>320</v>
      </c>
      <c r="C195" s="185" t="s">
        <v>321</v>
      </c>
      <c r="D195" s="173" t="s">
        <v>162</v>
      </c>
      <c r="E195" s="174">
        <v>14</v>
      </c>
      <c r="F195" s="175"/>
      <c r="G195" s="176">
        <f>ROUND(E195*F195,2)</f>
        <v>0</v>
      </c>
      <c r="H195" s="161"/>
      <c r="I195" s="160">
        <f>ROUND(E195*H195,2)</f>
        <v>0</v>
      </c>
      <c r="J195" s="161"/>
      <c r="K195" s="160">
        <f>ROUND(E195*J195,2)</f>
        <v>0</v>
      </c>
      <c r="L195" s="160">
        <v>21</v>
      </c>
      <c r="M195" s="160">
        <f>G195*(1+L195/100)</f>
        <v>0</v>
      </c>
      <c r="N195" s="160">
        <v>5.1999999999999995E-4</v>
      </c>
      <c r="O195" s="160">
        <f>ROUND(E195*N195,2)</f>
        <v>0.01</v>
      </c>
      <c r="P195" s="160">
        <v>0</v>
      </c>
      <c r="Q195" s="160">
        <f>ROUND(E195*P195,2)</f>
        <v>0</v>
      </c>
      <c r="R195" s="160"/>
      <c r="S195" s="160" t="s">
        <v>163</v>
      </c>
      <c r="T195" s="160" t="s">
        <v>164</v>
      </c>
      <c r="U195" s="160">
        <v>0</v>
      </c>
      <c r="V195" s="160">
        <f>ROUND(E195*U195,2)</f>
        <v>0</v>
      </c>
      <c r="W195" s="160"/>
      <c r="X195" s="151"/>
      <c r="Y195" s="151"/>
      <c r="Z195" s="151"/>
      <c r="AA195" s="151"/>
      <c r="AB195" s="151"/>
      <c r="AC195" s="151"/>
      <c r="AD195" s="151"/>
      <c r="AE195" s="151"/>
      <c r="AF195" s="151"/>
      <c r="AG195" s="151" t="s">
        <v>128</v>
      </c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>
      <c r="A196" s="158"/>
      <c r="B196" s="159"/>
      <c r="C196" s="186" t="s">
        <v>169</v>
      </c>
      <c r="D196" s="162"/>
      <c r="E196" s="163">
        <v>1</v>
      </c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51"/>
      <c r="Y196" s="151"/>
      <c r="Z196" s="151"/>
      <c r="AA196" s="151"/>
      <c r="AB196" s="151"/>
      <c r="AC196" s="151"/>
      <c r="AD196" s="151"/>
      <c r="AE196" s="151"/>
      <c r="AF196" s="151"/>
      <c r="AG196" s="151" t="s">
        <v>110</v>
      </c>
      <c r="AH196" s="151">
        <v>0</v>
      </c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>
      <c r="A197" s="158"/>
      <c r="B197" s="159"/>
      <c r="C197" s="186" t="s">
        <v>111</v>
      </c>
      <c r="D197" s="162"/>
      <c r="E197" s="163">
        <v>1</v>
      </c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51"/>
      <c r="Y197" s="151"/>
      <c r="Z197" s="151"/>
      <c r="AA197" s="151"/>
      <c r="AB197" s="151"/>
      <c r="AC197" s="151"/>
      <c r="AD197" s="151"/>
      <c r="AE197" s="151"/>
      <c r="AF197" s="151"/>
      <c r="AG197" s="151" t="s">
        <v>110</v>
      </c>
      <c r="AH197" s="151">
        <v>0</v>
      </c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>
      <c r="A198" s="158"/>
      <c r="B198" s="159"/>
      <c r="C198" s="186" t="s">
        <v>322</v>
      </c>
      <c r="D198" s="162"/>
      <c r="E198" s="163">
        <v>4</v>
      </c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51"/>
      <c r="Y198" s="151"/>
      <c r="Z198" s="151"/>
      <c r="AA198" s="151"/>
      <c r="AB198" s="151"/>
      <c r="AC198" s="151"/>
      <c r="AD198" s="151"/>
      <c r="AE198" s="151"/>
      <c r="AF198" s="151"/>
      <c r="AG198" s="151" t="s">
        <v>110</v>
      </c>
      <c r="AH198" s="151">
        <v>0</v>
      </c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>
      <c r="A199" s="158"/>
      <c r="B199" s="159"/>
      <c r="C199" s="186" t="s">
        <v>323</v>
      </c>
      <c r="D199" s="162"/>
      <c r="E199" s="163">
        <v>5</v>
      </c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51"/>
      <c r="Y199" s="151"/>
      <c r="Z199" s="151"/>
      <c r="AA199" s="151"/>
      <c r="AB199" s="151"/>
      <c r="AC199" s="151"/>
      <c r="AD199" s="151"/>
      <c r="AE199" s="151"/>
      <c r="AF199" s="151"/>
      <c r="AG199" s="151" t="s">
        <v>110</v>
      </c>
      <c r="AH199" s="151">
        <v>0</v>
      </c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>
      <c r="A200" s="158"/>
      <c r="B200" s="159"/>
      <c r="C200" s="186" t="s">
        <v>324</v>
      </c>
      <c r="D200" s="162"/>
      <c r="E200" s="163">
        <v>3</v>
      </c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51"/>
      <c r="Y200" s="151"/>
      <c r="Z200" s="151"/>
      <c r="AA200" s="151"/>
      <c r="AB200" s="151"/>
      <c r="AC200" s="151"/>
      <c r="AD200" s="151"/>
      <c r="AE200" s="151"/>
      <c r="AF200" s="151"/>
      <c r="AG200" s="151" t="s">
        <v>110</v>
      </c>
      <c r="AH200" s="151">
        <v>0</v>
      </c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>
      <c r="A201" s="171">
        <v>66</v>
      </c>
      <c r="B201" s="172" t="s">
        <v>325</v>
      </c>
      <c r="C201" s="185" t="s">
        <v>326</v>
      </c>
      <c r="D201" s="173" t="s">
        <v>162</v>
      </c>
      <c r="E201" s="174">
        <v>29</v>
      </c>
      <c r="F201" s="175"/>
      <c r="G201" s="176">
        <f>ROUND(E201*F201,2)</f>
        <v>0</v>
      </c>
      <c r="H201" s="161"/>
      <c r="I201" s="160">
        <f>ROUND(E201*H201,2)</f>
        <v>0</v>
      </c>
      <c r="J201" s="161"/>
      <c r="K201" s="160">
        <f>ROUND(E201*J201,2)</f>
        <v>0</v>
      </c>
      <c r="L201" s="160">
        <v>21</v>
      </c>
      <c r="M201" s="160">
        <f>G201*(1+L201/100)</f>
        <v>0</v>
      </c>
      <c r="N201" s="160">
        <v>5.1999999999999995E-4</v>
      </c>
      <c r="O201" s="160">
        <f>ROUND(E201*N201,2)</f>
        <v>0.02</v>
      </c>
      <c r="P201" s="160">
        <v>0</v>
      </c>
      <c r="Q201" s="160">
        <f>ROUND(E201*P201,2)</f>
        <v>0</v>
      </c>
      <c r="R201" s="160"/>
      <c r="S201" s="160" t="s">
        <v>163</v>
      </c>
      <c r="T201" s="160" t="s">
        <v>164</v>
      </c>
      <c r="U201" s="160">
        <v>0</v>
      </c>
      <c r="V201" s="160">
        <f>ROUND(E201*U201,2)</f>
        <v>0</v>
      </c>
      <c r="W201" s="160"/>
      <c r="X201" s="151"/>
      <c r="Y201" s="151"/>
      <c r="Z201" s="151"/>
      <c r="AA201" s="151"/>
      <c r="AB201" s="151"/>
      <c r="AC201" s="151"/>
      <c r="AD201" s="151"/>
      <c r="AE201" s="151"/>
      <c r="AF201" s="151"/>
      <c r="AG201" s="151" t="s">
        <v>128</v>
      </c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>
      <c r="A202" s="158"/>
      <c r="B202" s="159"/>
      <c r="C202" s="186" t="s">
        <v>129</v>
      </c>
      <c r="D202" s="162"/>
      <c r="E202" s="163">
        <v>5</v>
      </c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51"/>
      <c r="Y202" s="151"/>
      <c r="Z202" s="151"/>
      <c r="AA202" s="151"/>
      <c r="AB202" s="151"/>
      <c r="AC202" s="151"/>
      <c r="AD202" s="151"/>
      <c r="AE202" s="151"/>
      <c r="AF202" s="151"/>
      <c r="AG202" s="151" t="s">
        <v>110</v>
      </c>
      <c r="AH202" s="151">
        <v>0</v>
      </c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>
      <c r="A203" s="158"/>
      <c r="B203" s="159"/>
      <c r="C203" s="186" t="s">
        <v>327</v>
      </c>
      <c r="D203" s="162"/>
      <c r="E203" s="163">
        <v>12</v>
      </c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51"/>
      <c r="Y203" s="151"/>
      <c r="Z203" s="151"/>
      <c r="AA203" s="151"/>
      <c r="AB203" s="151"/>
      <c r="AC203" s="151"/>
      <c r="AD203" s="151"/>
      <c r="AE203" s="151"/>
      <c r="AF203" s="151"/>
      <c r="AG203" s="151" t="s">
        <v>110</v>
      </c>
      <c r="AH203" s="151">
        <v>0</v>
      </c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>
      <c r="A204" s="158"/>
      <c r="B204" s="159"/>
      <c r="C204" s="186" t="s">
        <v>328</v>
      </c>
      <c r="D204" s="162"/>
      <c r="E204" s="163">
        <v>12</v>
      </c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51"/>
      <c r="Y204" s="151"/>
      <c r="Z204" s="151"/>
      <c r="AA204" s="151"/>
      <c r="AB204" s="151"/>
      <c r="AC204" s="151"/>
      <c r="AD204" s="151"/>
      <c r="AE204" s="151"/>
      <c r="AF204" s="151"/>
      <c r="AG204" s="151" t="s">
        <v>110</v>
      </c>
      <c r="AH204" s="151">
        <v>0</v>
      </c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>
      <c r="A205" s="171">
        <v>67</v>
      </c>
      <c r="B205" s="172" t="s">
        <v>329</v>
      </c>
      <c r="C205" s="185" t="s">
        <v>330</v>
      </c>
      <c r="D205" s="173" t="s">
        <v>106</v>
      </c>
      <c r="E205" s="174">
        <v>6</v>
      </c>
      <c r="F205" s="175"/>
      <c r="G205" s="176">
        <f>ROUND(E205*F205,2)</f>
        <v>0</v>
      </c>
      <c r="H205" s="161"/>
      <c r="I205" s="160">
        <f>ROUND(E205*H205,2)</f>
        <v>0</v>
      </c>
      <c r="J205" s="161"/>
      <c r="K205" s="160">
        <f>ROUND(E205*J205,2)</f>
        <v>0</v>
      </c>
      <c r="L205" s="160">
        <v>21</v>
      </c>
      <c r="M205" s="160">
        <f>G205*(1+L205/100)</f>
        <v>0</v>
      </c>
      <c r="N205" s="160">
        <v>1.09E-3</v>
      </c>
      <c r="O205" s="160">
        <f>ROUND(E205*N205,2)</f>
        <v>0.01</v>
      </c>
      <c r="P205" s="160">
        <v>0</v>
      </c>
      <c r="Q205" s="160">
        <f>ROUND(E205*P205,2)</f>
        <v>0</v>
      </c>
      <c r="R205" s="160"/>
      <c r="S205" s="160" t="s">
        <v>163</v>
      </c>
      <c r="T205" s="160" t="s">
        <v>164</v>
      </c>
      <c r="U205" s="160">
        <v>0</v>
      </c>
      <c r="V205" s="160">
        <f>ROUND(E205*U205,2)</f>
        <v>0</v>
      </c>
      <c r="W205" s="160"/>
      <c r="X205" s="151"/>
      <c r="Y205" s="151"/>
      <c r="Z205" s="151"/>
      <c r="AA205" s="151"/>
      <c r="AB205" s="151"/>
      <c r="AC205" s="151"/>
      <c r="AD205" s="151"/>
      <c r="AE205" s="151"/>
      <c r="AF205" s="151"/>
      <c r="AG205" s="151" t="s">
        <v>128</v>
      </c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>
      <c r="A206" s="158"/>
      <c r="B206" s="159"/>
      <c r="C206" s="186" t="s">
        <v>169</v>
      </c>
      <c r="D206" s="162"/>
      <c r="E206" s="163">
        <v>1</v>
      </c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51"/>
      <c r="Y206" s="151"/>
      <c r="Z206" s="151"/>
      <c r="AA206" s="151"/>
      <c r="AB206" s="151"/>
      <c r="AC206" s="151"/>
      <c r="AD206" s="151"/>
      <c r="AE206" s="151"/>
      <c r="AF206" s="151"/>
      <c r="AG206" s="151" t="s">
        <v>110</v>
      </c>
      <c r="AH206" s="151">
        <v>0</v>
      </c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>
      <c r="A207" s="158"/>
      <c r="B207" s="159"/>
      <c r="C207" s="186" t="s">
        <v>176</v>
      </c>
      <c r="D207" s="162"/>
      <c r="E207" s="163">
        <v>1</v>
      </c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51"/>
      <c r="Y207" s="151"/>
      <c r="Z207" s="151"/>
      <c r="AA207" s="151"/>
      <c r="AB207" s="151"/>
      <c r="AC207" s="151"/>
      <c r="AD207" s="151"/>
      <c r="AE207" s="151"/>
      <c r="AF207" s="151"/>
      <c r="AG207" s="151" t="s">
        <v>110</v>
      </c>
      <c r="AH207" s="151">
        <v>0</v>
      </c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>
      <c r="A208" s="158"/>
      <c r="B208" s="159"/>
      <c r="C208" s="186" t="s">
        <v>331</v>
      </c>
      <c r="D208" s="162"/>
      <c r="E208" s="163">
        <v>4</v>
      </c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51"/>
      <c r="Y208" s="151"/>
      <c r="Z208" s="151"/>
      <c r="AA208" s="151"/>
      <c r="AB208" s="151"/>
      <c r="AC208" s="151"/>
      <c r="AD208" s="151"/>
      <c r="AE208" s="151"/>
      <c r="AF208" s="151"/>
      <c r="AG208" s="151" t="s">
        <v>110</v>
      </c>
      <c r="AH208" s="151">
        <v>0</v>
      </c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>
      <c r="A209" s="171">
        <v>68</v>
      </c>
      <c r="B209" s="172" t="s">
        <v>332</v>
      </c>
      <c r="C209" s="185" t="s">
        <v>333</v>
      </c>
      <c r="D209" s="173" t="s">
        <v>106</v>
      </c>
      <c r="E209" s="174">
        <v>17</v>
      </c>
      <c r="F209" s="175"/>
      <c r="G209" s="176">
        <f>ROUND(E209*F209,2)</f>
        <v>0</v>
      </c>
      <c r="H209" s="161"/>
      <c r="I209" s="160">
        <f>ROUND(E209*H209,2)</f>
        <v>0</v>
      </c>
      <c r="J209" s="161"/>
      <c r="K209" s="160">
        <f>ROUND(E209*J209,2)</f>
        <v>0</v>
      </c>
      <c r="L209" s="160">
        <v>21</v>
      </c>
      <c r="M209" s="160">
        <f>G209*(1+L209/100)</f>
        <v>0</v>
      </c>
      <c r="N209" s="160">
        <v>6.9999999999999999E-4</v>
      </c>
      <c r="O209" s="160">
        <f>ROUND(E209*N209,2)</f>
        <v>0.01</v>
      </c>
      <c r="P209" s="160">
        <v>0</v>
      </c>
      <c r="Q209" s="160">
        <f>ROUND(E209*P209,2)</f>
        <v>0</v>
      </c>
      <c r="R209" s="160"/>
      <c r="S209" s="160" t="s">
        <v>163</v>
      </c>
      <c r="T209" s="160" t="s">
        <v>164</v>
      </c>
      <c r="U209" s="160">
        <v>0</v>
      </c>
      <c r="V209" s="160">
        <f>ROUND(E209*U209,2)</f>
        <v>0</v>
      </c>
      <c r="W209" s="160"/>
      <c r="X209" s="151"/>
      <c r="Y209" s="151"/>
      <c r="Z209" s="151"/>
      <c r="AA209" s="151"/>
      <c r="AB209" s="151"/>
      <c r="AC209" s="151"/>
      <c r="AD209" s="151"/>
      <c r="AE209" s="151"/>
      <c r="AF209" s="151"/>
      <c r="AG209" s="151" t="s">
        <v>128</v>
      </c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>
      <c r="A210" s="158"/>
      <c r="B210" s="159"/>
      <c r="C210" s="186" t="s">
        <v>334</v>
      </c>
      <c r="D210" s="162"/>
      <c r="E210" s="163">
        <v>6</v>
      </c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51"/>
      <c r="Y210" s="151"/>
      <c r="Z210" s="151"/>
      <c r="AA210" s="151"/>
      <c r="AB210" s="151"/>
      <c r="AC210" s="151"/>
      <c r="AD210" s="151"/>
      <c r="AE210" s="151"/>
      <c r="AF210" s="151"/>
      <c r="AG210" s="151" t="s">
        <v>110</v>
      </c>
      <c r="AH210" s="151">
        <v>0</v>
      </c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>
      <c r="A211" s="158"/>
      <c r="B211" s="159"/>
      <c r="C211" s="186" t="s">
        <v>139</v>
      </c>
      <c r="D211" s="162"/>
      <c r="E211" s="163">
        <v>5</v>
      </c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51"/>
      <c r="Y211" s="151"/>
      <c r="Z211" s="151"/>
      <c r="AA211" s="151"/>
      <c r="AB211" s="151"/>
      <c r="AC211" s="151"/>
      <c r="AD211" s="151"/>
      <c r="AE211" s="151"/>
      <c r="AF211" s="151"/>
      <c r="AG211" s="151" t="s">
        <v>110</v>
      </c>
      <c r="AH211" s="151">
        <v>0</v>
      </c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outlineLevel="1">
      <c r="A212" s="158"/>
      <c r="B212" s="159"/>
      <c r="C212" s="186" t="s">
        <v>193</v>
      </c>
      <c r="D212" s="162"/>
      <c r="E212" s="163">
        <v>6</v>
      </c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51"/>
      <c r="Y212" s="151"/>
      <c r="Z212" s="151"/>
      <c r="AA212" s="151"/>
      <c r="AB212" s="151"/>
      <c r="AC212" s="151"/>
      <c r="AD212" s="151"/>
      <c r="AE212" s="151"/>
      <c r="AF212" s="151"/>
      <c r="AG212" s="151" t="s">
        <v>110</v>
      </c>
      <c r="AH212" s="151">
        <v>0</v>
      </c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1">
      <c r="A213" s="177">
        <v>69</v>
      </c>
      <c r="B213" s="178" t="s">
        <v>335</v>
      </c>
      <c r="C213" s="187" t="s">
        <v>336</v>
      </c>
      <c r="D213" s="179" t="s">
        <v>106</v>
      </c>
      <c r="E213" s="180">
        <v>1</v>
      </c>
      <c r="F213" s="181"/>
      <c r="G213" s="182">
        <f>ROUND(E213*F213,2)</f>
        <v>0</v>
      </c>
      <c r="H213" s="161"/>
      <c r="I213" s="160">
        <f>ROUND(E213*H213,2)</f>
        <v>0</v>
      </c>
      <c r="J213" s="161"/>
      <c r="K213" s="160">
        <f>ROUND(E213*J213,2)</f>
        <v>0</v>
      </c>
      <c r="L213" s="160">
        <v>21</v>
      </c>
      <c r="M213" s="160">
        <f>G213*(1+L213/100)</f>
        <v>0</v>
      </c>
      <c r="N213" s="160">
        <v>4.8399999999999999E-2</v>
      </c>
      <c r="O213" s="160">
        <f>ROUND(E213*N213,2)</f>
        <v>0.05</v>
      </c>
      <c r="P213" s="160">
        <v>0</v>
      </c>
      <c r="Q213" s="160">
        <f>ROUND(E213*P213,2)</f>
        <v>0</v>
      </c>
      <c r="R213" s="160" t="s">
        <v>116</v>
      </c>
      <c r="S213" s="160" t="s">
        <v>107</v>
      </c>
      <c r="T213" s="160" t="s">
        <v>107</v>
      </c>
      <c r="U213" s="160">
        <v>0</v>
      </c>
      <c r="V213" s="160">
        <f>ROUND(E213*U213,2)</f>
        <v>0</v>
      </c>
      <c r="W213" s="160"/>
      <c r="X213" s="151"/>
      <c r="Y213" s="151"/>
      <c r="Z213" s="151"/>
      <c r="AA213" s="151"/>
      <c r="AB213" s="151"/>
      <c r="AC213" s="151"/>
      <c r="AD213" s="151"/>
      <c r="AE213" s="151"/>
      <c r="AF213" s="151"/>
      <c r="AG213" s="151" t="s">
        <v>337</v>
      </c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>
      <c r="A214" s="177">
        <v>70</v>
      </c>
      <c r="B214" s="178" t="s">
        <v>338</v>
      </c>
      <c r="C214" s="187" t="s">
        <v>339</v>
      </c>
      <c r="D214" s="179" t="s">
        <v>106</v>
      </c>
      <c r="E214" s="180">
        <v>2</v>
      </c>
      <c r="F214" s="181"/>
      <c r="G214" s="182">
        <f>ROUND(E214*F214,2)</f>
        <v>0</v>
      </c>
      <c r="H214" s="161"/>
      <c r="I214" s="160">
        <f>ROUND(E214*H214,2)</f>
        <v>0</v>
      </c>
      <c r="J214" s="161"/>
      <c r="K214" s="160">
        <f>ROUND(E214*J214,2)</f>
        <v>0</v>
      </c>
      <c r="L214" s="160">
        <v>21</v>
      </c>
      <c r="M214" s="160">
        <f>G214*(1+L214/100)</f>
        <v>0</v>
      </c>
      <c r="N214" s="160">
        <v>5.8799999999999998E-2</v>
      </c>
      <c r="O214" s="160">
        <f>ROUND(E214*N214,2)</f>
        <v>0.12</v>
      </c>
      <c r="P214" s="160">
        <v>0</v>
      </c>
      <c r="Q214" s="160">
        <f>ROUND(E214*P214,2)</f>
        <v>0</v>
      </c>
      <c r="R214" s="160" t="s">
        <v>116</v>
      </c>
      <c r="S214" s="160" t="s">
        <v>107</v>
      </c>
      <c r="T214" s="160" t="s">
        <v>107</v>
      </c>
      <c r="U214" s="160">
        <v>0</v>
      </c>
      <c r="V214" s="160">
        <f>ROUND(E214*U214,2)</f>
        <v>0</v>
      </c>
      <c r="W214" s="160"/>
      <c r="X214" s="151"/>
      <c r="Y214" s="151"/>
      <c r="Z214" s="151"/>
      <c r="AA214" s="151"/>
      <c r="AB214" s="151"/>
      <c r="AC214" s="151"/>
      <c r="AD214" s="151"/>
      <c r="AE214" s="151"/>
      <c r="AF214" s="151"/>
      <c r="AG214" s="151" t="s">
        <v>337</v>
      </c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>
      <c r="A215" s="177">
        <v>71</v>
      </c>
      <c r="B215" s="178" t="s">
        <v>340</v>
      </c>
      <c r="C215" s="187" t="s">
        <v>341</v>
      </c>
      <c r="D215" s="179" t="s">
        <v>106</v>
      </c>
      <c r="E215" s="180">
        <v>8</v>
      </c>
      <c r="F215" s="181"/>
      <c r="G215" s="182">
        <f>ROUND(E215*F215,2)</f>
        <v>0</v>
      </c>
      <c r="H215" s="161"/>
      <c r="I215" s="160">
        <f>ROUND(E215*H215,2)</f>
        <v>0</v>
      </c>
      <c r="J215" s="161"/>
      <c r="K215" s="160">
        <f>ROUND(E215*J215,2)</f>
        <v>0</v>
      </c>
      <c r="L215" s="160">
        <v>21</v>
      </c>
      <c r="M215" s="160">
        <f>G215*(1+L215/100)</f>
        <v>0</v>
      </c>
      <c r="N215" s="160">
        <v>0</v>
      </c>
      <c r="O215" s="160">
        <f>ROUND(E215*N215,2)</f>
        <v>0</v>
      </c>
      <c r="P215" s="160">
        <v>0</v>
      </c>
      <c r="Q215" s="160">
        <f>ROUND(E215*P215,2)</f>
        <v>0</v>
      </c>
      <c r="R215" s="160"/>
      <c r="S215" s="160" t="s">
        <v>163</v>
      </c>
      <c r="T215" s="160" t="s">
        <v>164</v>
      </c>
      <c r="U215" s="160">
        <v>0</v>
      </c>
      <c r="V215" s="160">
        <f>ROUND(E215*U215,2)</f>
        <v>0</v>
      </c>
      <c r="W215" s="160"/>
      <c r="X215" s="151"/>
      <c r="Y215" s="151"/>
      <c r="Z215" s="151"/>
      <c r="AA215" s="151"/>
      <c r="AB215" s="151"/>
      <c r="AC215" s="151"/>
      <c r="AD215" s="151"/>
      <c r="AE215" s="151"/>
      <c r="AF215" s="151"/>
      <c r="AG215" s="151" t="s">
        <v>342</v>
      </c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ht="22.5" outlineLevel="1">
      <c r="A216" s="177">
        <v>72</v>
      </c>
      <c r="B216" s="178" t="s">
        <v>343</v>
      </c>
      <c r="C216" s="187" t="s">
        <v>344</v>
      </c>
      <c r="D216" s="179" t="s">
        <v>123</v>
      </c>
      <c r="E216" s="180">
        <v>0.77505999999999997</v>
      </c>
      <c r="F216" s="181"/>
      <c r="G216" s="182">
        <f>ROUND(E216*F216,2)</f>
        <v>0</v>
      </c>
      <c r="H216" s="161"/>
      <c r="I216" s="160">
        <f>ROUND(E216*H216,2)</f>
        <v>0</v>
      </c>
      <c r="J216" s="161"/>
      <c r="K216" s="160">
        <f>ROUND(E216*J216,2)</f>
        <v>0</v>
      </c>
      <c r="L216" s="160">
        <v>21</v>
      </c>
      <c r="M216" s="160">
        <f>G216*(1+L216/100)</f>
        <v>0</v>
      </c>
      <c r="N216" s="160">
        <v>0</v>
      </c>
      <c r="O216" s="160">
        <f>ROUND(E216*N216,2)</f>
        <v>0</v>
      </c>
      <c r="P216" s="160">
        <v>0</v>
      </c>
      <c r="Q216" s="160">
        <f>ROUND(E216*P216,2)</f>
        <v>0</v>
      </c>
      <c r="R216" s="160"/>
      <c r="S216" s="160" t="s">
        <v>107</v>
      </c>
      <c r="T216" s="160" t="s">
        <v>107</v>
      </c>
      <c r="U216" s="160">
        <v>1.573</v>
      </c>
      <c r="V216" s="160">
        <f>ROUND(E216*U216,2)</f>
        <v>1.22</v>
      </c>
      <c r="W216" s="160"/>
      <c r="X216" s="151"/>
      <c r="Y216" s="151"/>
      <c r="Z216" s="151"/>
      <c r="AA216" s="151"/>
      <c r="AB216" s="151"/>
      <c r="AC216" s="151"/>
      <c r="AD216" s="151"/>
      <c r="AE216" s="151"/>
      <c r="AF216" s="151"/>
      <c r="AG216" s="151" t="s">
        <v>124</v>
      </c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>
      <c r="A217" s="165" t="s">
        <v>102</v>
      </c>
      <c r="B217" s="166" t="s">
        <v>66</v>
      </c>
      <c r="C217" s="184" t="s">
        <v>67</v>
      </c>
      <c r="D217" s="167"/>
      <c r="E217" s="168"/>
      <c r="F217" s="169"/>
      <c r="G217" s="170">
        <f>SUMIF(AG218:AG220,"&lt;&gt;NOR",G218:G220)</f>
        <v>0</v>
      </c>
      <c r="H217" s="164"/>
      <c r="I217" s="164">
        <f>SUM(I218:I220)</f>
        <v>0</v>
      </c>
      <c r="J217" s="164"/>
      <c r="K217" s="164">
        <f>SUM(K218:K220)</f>
        <v>0</v>
      </c>
      <c r="L217" s="164"/>
      <c r="M217" s="164">
        <f>SUM(M218:M220)</f>
        <v>0</v>
      </c>
      <c r="N217" s="164"/>
      <c r="O217" s="164">
        <f>SUM(O218:O220)</f>
        <v>0.09</v>
      </c>
      <c r="P217" s="164"/>
      <c r="Q217" s="164">
        <f>SUM(Q218:Q220)</f>
        <v>0</v>
      </c>
      <c r="R217" s="164"/>
      <c r="S217" s="164"/>
      <c r="T217" s="164"/>
      <c r="U217" s="164"/>
      <c r="V217" s="164">
        <f>SUM(V218:V220)</f>
        <v>47.87</v>
      </c>
      <c r="W217" s="164"/>
      <c r="AG217" t="s">
        <v>103</v>
      </c>
    </row>
    <row r="218" spans="1:60" outlineLevel="1">
      <c r="A218" s="177">
        <v>73</v>
      </c>
      <c r="B218" s="178" t="s">
        <v>345</v>
      </c>
      <c r="C218" s="187" t="s">
        <v>346</v>
      </c>
      <c r="D218" s="179" t="s">
        <v>162</v>
      </c>
      <c r="E218" s="180">
        <v>13</v>
      </c>
      <c r="F218" s="181"/>
      <c r="G218" s="182">
        <f>ROUND(E218*F218,2)</f>
        <v>0</v>
      </c>
      <c r="H218" s="161"/>
      <c r="I218" s="160">
        <f>ROUND(E218*H218,2)</f>
        <v>0</v>
      </c>
      <c r="J218" s="161"/>
      <c r="K218" s="160">
        <f>ROUND(E218*J218,2)</f>
        <v>0</v>
      </c>
      <c r="L218" s="160">
        <v>21</v>
      </c>
      <c r="M218" s="160">
        <f>G218*(1+L218/100)</f>
        <v>0</v>
      </c>
      <c r="N218" s="160">
        <v>0</v>
      </c>
      <c r="O218" s="160">
        <f>ROUND(E218*N218,2)</f>
        <v>0</v>
      </c>
      <c r="P218" s="160">
        <v>0</v>
      </c>
      <c r="Q218" s="160">
        <f>ROUND(E218*P218,2)</f>
        <v>0</v>
      </c>
      <c r="R218" s="160"/>
      <c r="S218" s="160" t="s">
        <v>107</v>
      </c>
      <c r="T218" s="160" t="s">
        <v>107</v>
      </c>
      <c r="U218" s="160">
        <v>1.9</v>
      </c>
      <c r="V218" s="160">
        <f>ROUND(E218*U218,2)</f>
        <v>24.7</v>
      </c>
      <c r="W218" s="160"/>
      <c r="X218" s="151"/>
      <c r="Y218" s="151"/>
      <c r="Z218" s="151"/>
      <c r="AA218" s="151"/>
      <c r="AB218" s="151"/>
      <c r="AC218" s="151"/>
      <c r="AD218" s="151"/>
      <c r="AE218" s="151"/>
      <c r="AF218" s="151"/>
      <c r="AG218" s="151" t="s">
        <v>128</v>
      </c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>
      <c r="A219" s="177">
        <v>74</v>
      </c>
      <c r="B219" s="178" t="s">
        <v>347</v>
      </c>
      <c r="C219" s="187" t="s">
        <v>348</v>
      </c>
      <c r="D219" s="179" t="s">
        <v>162</v>
      </c>
      <c r="E219" s="180">
        <v>13</v>
      </c>
      <c r="F219" s="181"/>
      <c r="G219" s="182">
        <f>ROUND(E219*F219,2)</f>
        <v>0</v>
      </c>
      <c r="H219" s="161"/>
      <c r="I219" s="160">
        <f>ROUND(E219*H219,2)</f>
        <v>0</v>
      </c>
      <c r="J219" s="161"/>
      <c r="K219" s="160">
        <f>ROUND(E219*J219,2)</f>
        <v>0</v>
      </c>
      <c r="L219" s="160">
        <v>21</v>
      </c>
      <c r="M219" s="160">
        <f>G219*(1+L219/100)</f>
        <v>0</v>
      </c>
      <c r="N219" s="160">
        <v>7.0000000000000001E-3</v>
      </c>
      <c r="O219" s="160">
        <f>ROUND(E219*N219,2)</f>
        <v>0.09</v>
      </c>
      <c r="P219" s="160">
        <v>0</v>
      </c>
      <c r="Q219" s="160">
        <f>ROUND(E219*P219,2)</f>
        <v>0</v>
      </c>
      <c r="R219" s="160"/>
      <c r="S219" s="160" t="s">
        <v>349</v>
      </c>
      <c r="T219" s="160" t="s">
        <v>349</v>
      </c>
      <c r="U219" s="160">
        <v>1.77</v>
      </c>
      <c r="V219" s="160">
        <f>ROUND(E219*U219,2)</f>
        <v>23.01</v>
      </c>
      <c r="W219" s="160"/>
      <c r="X219" s="151"/>
      <c r="Y219" s="151"/>
      <c r="Z219" s="151"/>
      <c r="AA219" s="151"/>
      <c r="AB219" s="151"/>
      <c r="AC219" s="151"/>
      <c r="AD219" s="151"/>
      <c r="AE219" s="151"/>
      <c r="AF219" s="151"/>
      <c r="AG219" s="151" t="s">
        <v>128</v>
      </c>
      <c r="AH219" s="151"/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ht="22.5" outlineLevel="1">
      <c r="A220" s="177">
        <v>75</v>
      </c>
      <c r="B220" s="178" t="s">
        <v>350</v>
      </c>
      <c r="C220" s="187" t="s">
        <v>351</v>
      </c>
      <c r="D220" s="179" t="s">
        <v>123</v>
      </c>
      <c r="E220" s="180">
        <v>9.0999999999999998E-2</v>
      </c>
      <c r="F220" s="181"/>
      <c r="G220" s="182">
        <f>ROUND(E220*F220,2)</f>
        <v>0</v>
      </c>
      <c r="H220" s="161"/>
      <c r="I220" s="160">
        <f>ROUND(E220*H220,2)</f>
        <v>0</v>
      </c>
      <c r="J220" s="161"/>
      <c r="K220" s="160">
        <f>ROUND(E220*J220,2)</f>
        <v>0</v>
      </c>
      <c r="L220" s="160">
        <v>21</v>
      </c>
      <c r="M220" s="160">
        <f>G220*(1+L220/100)</f>
        <v>0</v>
      </c>
      <c r="N220" s="160">
        <v>0</v>
      </c>
      <c r="O220" s="160">
        <f>ROUND(E220*N220,2)</f>
        <v>0</v>
      </c>
      <c r="P220" s="160">
        <v>0</v>
      </c>
      <c r="Q220" s="160">
        <f>ROUND(E220*P220,2)</f>
        <v>0</v>
      </c>
      <c r="R220" s="160"/>
      <c r="S220" s="160" t="s">
        <v>107</v>
      </c>
      <c r="T220" s="160" t="s">
        <v>107</v>
      </c>
      <c r="U220" s="160">
        <v>1.7230000000000001</v>
      </c>
      <c r="V220" s="160">
        <f>ROUND(E220*U220,2)</f>
        <v>0.16</v>
      </c>
      <c r="W220" s="160"/>
      <c r="X220" s="151"/>
      <c r="Y220" s="151"/>
      <c r="Z220" s="151"/>
      <c r="AA220" s="151"/>
      <c r="AB220" s="151"/>
      <c r="AC220" s="151"/>
      <c r="AD220" s="151"/>
      <c r="AE220" s="151"/>
      <c r="AF220" s="151"/>
      <c r="AG220" s="151" t="s">
        <v>124</v>
      </c>
      <c r="AH220" s="151"/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>
      <c r="A221" s="165" t="s">
        <v>102</v>
      </c>
      <c r="B221" s="166" t="s">
        <v>68</v>
      </c>
      <c r="C221" s="184" t="s">
        <v>69</v>
      </c>
      <c r="D221" s="167"/>
      <c r="E221" s="168"/>
      <c r="F221" s="169"/>
      <c r="G221" s="170">
        <f>SUMIF(AG222:AG228,"&lt;&gt;NOR",G222:G228)</f>
        <v>0</v>
      </c>
      <c r="H221" s="164"/>
      <c r="I221" s="164">
        <f>SUM(I222:I228)</f>
        <v>0</v>
      </c>
      <c r="J221" s="164"/>
      <c r="K221" s="164">
        <f>SUM(K222:K228)</f>
        <v>0</v>
      </c>
      <c r="L221" s="164"/>
      <c r="M221" s="164">
        <f>SUM(M222:M228)</f>
        <v>0</v>
      </c>
      <c r="N221" s="164"/>
      <c r="O221" s="164">
        <f>SUM(O222:O228)</f>
        <v>0.39</v>
      </c>
      <c r="P221" s="164"/>
      <c r="Q221" s="164">
        <f>SUM(Q222:Q228)</f>
        <v>0</v>
      </c>
      <c r="R221" s="164"/>
      <c r="S221" s="164"/>
      <c r="T221" s="164"/>
      <c r="U221" s="164"/>
      <c r="V221" s="164">
        <f>SUM(V222:V228)</f>
        <v>35.03</v>
      </c>
      <c r="W221" s="164"/>
      <c r="AG221" t="s">
        <v>103</v>
      </c>
    </row>
    <row r="222" spans="1:60" ht="22.5" outlineLevel="1">
      <c r="A222" s="177">
        <v>76</v>
      </c>
      <c r="B222" s="178" t="s">
        <v>352</v>
      </c>
      <c r="C222" s="187" t="s">
        <v>353</v>
      </c>
      <c r="D222" s="179" t="s">
        <v>127</v>
      </c>
      <c r="E222" s="180">
        <v>15</v>
      </c>
      <c r="F222" s="181"/>
      <c r="G222" s="182">
        <f t="shared" ref="G222:G228" si="0">ROUND(E222*F222,2)</f>
        <v>0</v>
      </c>
      <c r="H222" s="161"/>
      <c r="I222" s="160">
        <f t="shared" ref="I222:I228" si="1">ROUND(E222*H222,2)</f>
        <v>0</v>
      </c>
      <c r="J222" s="161"/>
      <c r="K222" s="160">
        <f t="shared" ref="K222:K228" si="2">ROUND(E222*J222,2)</f>
        <v>0</v>
      </c>
      <c r="L222" s="160">
        <v>21</v>
      </c>
      <c r="M222" s="160">
        <f t="shared" ref="M222:M228" si="3">G222*(1+L222/100)</f>
        <v>0</v>
      </c>
      <c r="N222" s="160">
        <v>2.0000000000000002E-5</v>
      </c>
      <c r="O222" s="160">
        <f t="shared" ref="O222:O228" si="4">ROUND(E222*N222,2)</f>
        <v>0</v>
      </c>
      <c r="P222" s="160">
        <v>0</v>
      </c>
      <c r="Q222" s="160">
        <f t="shared" ref="Q222:Q228" si="5">ROUND(E222*P222,2)</f>
        <v>0</v>
      </c>
      <c r="R222" s="160"/>
      <c r="S222" s="160" t="s">
        <v>107</v>
      </c>
      <c r="T222" s="160" t="s">
        <v>107</v>
      </c>
      <c r="U222" s="160">
        <v>0.13500000000000001</v>
      </c>
      <c r="V222" s="160">
        <f t="shared" ref="V222:V228" si="6">ROUND(E222*U222,2)</f>
        <v>2.0299999999999998</v>
      </c>
      <c r="W222" s="160"/>
      <c r="X222" s="151"/>
      <c r="Y222" s="151"/>
      <c r="Z222" s="151"/>
      <c r="AA222" s="151"/>
      <c r="AB222" s="151"/>
      <c r="AC222" s="151"/>
      <c r="AD222" s="151"/>
      <c r="AE222" s="151"/>
      <c r="AF222" s="151"/>
      <c r="AG222" s="151" t="s">
        <v>128</v>
      </c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ht="22.5" outlineLevel="1">
      <c r="A223" s="177">
        <v>77</v>
      </c>
      <c r="B223" s="178" t="s">
        <v>354</v>
      </c>
      <c r="C223" s="187" t="s">
        <v>355</v>
      </c>
      <c r="D223" s="179" t="s">
        <v>127</v>
      </c>
      <c r="E223" s="180">
        <v>15</v>
      </c>
      <c r="F223" s="181"/>
      <c r="G223" s="182">
        <f t="shared" si="0"/>
        <v>0</v>
      </c>
      <c r="H223" s="161"/>
      <c r="I223" s="160">
        <f t="shared" si="1"/>
        <v>0</v>
      </c>
      <c r="J223" s="161"/>
      <c r="K223" s="160">
        <f t="shared" si="2"/>
        <v>0</v>
      </c>
      <c r="L223" s="160">
        <v>21</v>
      </c>
      <c r="M223" s="160">
        <f t="shared" si="3"/>
        <v>0</v>
      </c>
      <c r="N223" s="160">
        <v>3.0000000000000001E-5</v>
      </c>
      <c r="O223" s="160">
        <f t="shared" si="4"/>
        <v>0</v>
      </c>
      <c r="P223" s="160">
        <v>0</v>
      </c>
      <c r="Q223" s="160">
        <f t="shared" si="5"/>
        <v>0</v>
      </c>
      <c r="R223" s="160"/>
      <c r="S223" s="160" t="s">
        <v>107</v>
      </c>
      <c r="T223" s="160" t="s">
        <v>107</v>
      </c>
      <c r="U223" s="160">
        <v>0.13500000000000001</v>
      </c>
      <c r="V223" s="160">
        <f t="shared" si="6"/>
        <v>2.0299999999999998</v>
      </c>
      <c r="W223" s="160"/>
      <c r="X223" s="151"/>
      <c r="Y223" s="151"/>
      <c r="Z223" s="151"/>
      <c r="AA223" s="151"/>
      <c r="AB223" s="151"/>
      <c r="AC223" s="151"/>
      <c r="AD223" s="151"/>
      <c r="AE223" s="151"/>
      <c r="AF223" s="151"/>
      <c r="AG223" s="151" t="s">
        <v>128</v>
      </c>
      <c r="AH223" s="151"/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ht="22.5" outlineLevel="1">
      <c r="A224" s="177">
        <v>78</v>
      </c>
      <c r="B224" s="178" t="s">
        <v>356</v>
      </c>
      <c r="C224" s="187" t="s">
        <v>357</v>
      </c>
      <c r="D224" s="179" t="s">
        <v>127</v>
      </c>
      <c r="E224" s="180">
        <v>30</v>
      </c>
      <c r="F224" s="181"/>
      <c r="G224" s="182">
        <f t="shared" si="0"/>
        <v>0</v>
      </c>
      <c r="H224" s="161"/>
      <c r="I224" s="160">
        <f t="shared" si="1"/>
        <v>0</v>
      </c>
      <c r="J224" s="161"/>
      <c r="K224" s="160">
        <f t="shared" si="2"/>
        <v>0</v>
      </c>
      <c r="L224" s="160">
        <v>21</v>
      </c>
      <c r="M224" s="160">
        <f t="shared" si="3"/>
        <v>0</v>
      </c>
      <c r="N224" s="160">
        <v>8.0000000000000007E-5</v>
      </c>
      <c r="O224" s="160">
        <f t="shared" si="4"/>
        <v>0</v>
      </c>
      <c r="P224" s="160">
        <v>0</v>
      </c>
      <c r="Q224" s="160">
        <f t="shared" si="5"/>
        <v>0</v>
      </c>
      <c r="R224" s="160"/>
      <c r="S224" s="160" t="s">
        <v>107</v>
      </c>
      <c r="T224" s="160" t="s">
        <v>107</v>
      </c>
      <c r="U224" s="160">
        <v>0.129</v>
      </c>
      <c r="V224" s="160">
        <f t="shared" si="6"/>
        <v>3.87</v>
      </c>
      <c r="W224" s="160"/>
      <c r="X224" s="151"/>
      <c r="Y224" s="151"/>
      <c r="Z224" s="151"/>
      <c r="AA224" s="151"/>
      <c r="AB224" s="151"/>
      <c r="AC224" s="151"/>
      <c r="AD224" s="151"/>
      <c r="AE224" s="151"/>
      <c r="AF224" s="151"/>
      <c r="AG224" s="151" t="s">
        <v>128</v>
      </c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>
      <c r="A225" s="177">
        <v>79</v>
      </c>
      <c r="B225" s="178" t="s">
        <v>358</v>
      </c>
      <c r="C225" s="187" t="s">
        <v>359</v>
      </c>
      <c r="D225" s="179" t="s">
        <v>127</v>
      </c>
      <c r="E225" s="180">
        <v>15</v>
      </c>
      <c r="F225" s="181"/>
      <c r="G225" s="182">
        <f t="shared" si="0"/>
        <v>0</v>
      </c>
      <c r="H225" s="161"/>
      <c r="I225" s="160">
        <f t="shared" si="1"/>
        <v>0</v>
      </c>
      <c r="J225" s="161"/>
      <c r="K225" s="160">
        <f t="shared" si="2"/>
        <v>0</v>
      </c>
      <c r="L225" s="160">
        <v>21</v>
      </c>
      <c r="M225" s="160">
        <f t="shared" si="3"/>
        <v>0</v>
      </c>
      <c r="N225" s="160">
        <v>6.3400000000000001E-3</v>
      </c>
      <c r="O225" s="160">
        <f t="shared" si="4"/>
        <v>0.1</v>
      </c>
      <c r="P225" s="160">
        <v>0</v>
      </c>
      <c r="Q225" s="160">
        <f t="shared" si="5"/>
        <v>0</v>
      </c>
      <c r="R225" s="160"/>
      <c r="S225" s="160" t="s">
        <v>360</v>
      </c>
      <c r="T225" s="160" t="s">
        <v>360</v>
      </c>
      <c r="U225" s="160">
        <v>0.41160000000000002</v>
      </c>
      <c r="V225" s="160">
        <f t="shared" si="6"/>
        <v>6.17</v>
      </c>
      <c r="W225" s="160"/>
      <c r="X225" s="151"/>
      <c r="Y225" s="151"/>
      <c r="Z225" s="151"/>
      <c r="AA225" s="151"/>
      <c r="AB225" s="151"/>
      <c r="AC225" s="151"/>
      <c r="AD225" s="151"/>
      <c r="AE225" s="151"/>
      <c r="AF225" s="151"/>
      <c r="AG225" s="151" t="s">
        <v>128</v>
      </c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>
      <c r="A226" s="177">
        <v>80</v>
      </c>
      <c r="B226" s="178" t="s">
        <v>361</v>
      </c>
      <c r="C226" s="187" t="s">
        <v>362</v>
      </c>
      <c r="D226" s="179" t="s">
        <v>127</v>
      </c>
      <c r="E226" s="180">
        <v>15</v>
      </c>
      <c r="F226" s="181"/>
      <c r="G226" s="182">
        <f t="shared" si="0"/>
        <v>0</v>
      </c>
      <c r="H226" s="161"/>
      <c r="I226" s="160">
        <f t="shared" si="1"/>
        <v>0</v>
      </c>
      <c r="J226" s="161"/>
      <c r="K226" s="160">
        <f t="shared" si="2"/>
        <v>0</v>
      </c>
      <c r="L226" s="160">
        <v>21</v>
      </c>
      <c r="M226" s="160">
        <f t="shared" si="3"/>
        <v>0</v>
      </c>
      <c r="N226" s="160">
        <v>6.4900000000000001E-3</v>
      </c>
      <c r="O226" s="160">
        <f t="shared" si="4"/>
        <v>0.1</v>
      </c>
      <c r="P226" s="160">
        <v>0</v>
      </c>
      <c r="Q226" s="160">
        <f t="shared" si="5"/>
        <v>0</v>
      </c>
      <c r="R226" s="160"/>
      <c r="S226" s="160" t="s">
        <v>360</v>
      </c>
      <c r="T226" s="160" t="s">
        <v>360</v>
      </c>
      <c r="U226" s="160">
        <v>0.42159999999999997</v>
      </c>
      <c r="V226" s="160">
        <f t="shared" si="6"/>
        <v>6.32</v>
      </c>
      <c r="W226" s="160"/>
      <c r="X226" s="151"/>
      <c r="Y226" s="151"/>
      <c r="Z226" s="151"/>
      <c r="AA226" s="151"/>
      <c r="AB226" s="151"/>
      <c r="AC226" s="151"/>
      <c r="AD226" s="151"/>
      <c r="AE226" s="151"/>
      <c r="AF226" s="151"/>
      <c r="AG226" s="151" t="s">
        <v>128</v>
      </c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>
      <c r="A227" s="177">
        <v>81</v>
      </c>
      <c r="B227" s="178" t="s">
        <v>363</v>
      </c>
      <c r="C227" s="187" t="s">
        <v>364</v>
      </c>
      <c r="D227" s="179" t="s">
        <v>127</v>
      </c>
      <c r="E227" s="180">
        <v>30</v>
      </c>
      <c r="F227" s="181"/>
      <c r="G227" s="182">
        <f t="shared" si="0"/>
        <v>0</v>
      </c>
      <c r="H227" s="161"/>
      <c r="I227" s="160">
        <f t="shared" si="1"/>
        <v>0</v>
      </c>
      <c r="J227" s="161"/>
      <c r="K227" s="160">
        <f t="shared" si="2"/>
        <v>0</v>
      </c>
      <c r="L227" s="160">
        <v>21</v>
      </c>
      <c r="M227" s="160">
        <f t="shared" si="3"/>
        <v>0</v>
      </c>
      <c r="N227" s="160">
        <v>6.2100000000000002E-3</v>
      </c>
      <c r="O227" s="160">
        <f t="shared" si="4"/>
        <v>0.19</v>
      </c>
      <c r="P227" s="160">
        <v>0</v>
      </c>
      <c r="Q227" s="160">
        <f t="shared" si="5"/>
        <v>0</v>
      </c>
      <c r="R227" s="160"/>
      <c r="S227" s="160" t="s">
        <v>360</v>
      </c>
      <c r="T227" s="160" t="s">
        <v>360</v>
      </c>
      <c r="U227" s="160">
        <v>0.44556000000000001</v>
      </c>
      <c r="V227" s="160">
        <f t="shared" si="6"/>
        <v>13.37</v>
      </c>
      <c r="W227" s="160"/>
      <c r="X227" s="151"/>
      <c r="Y227" s="151"/>
      <c r="Z227" s="151"/>
      <c r="AA227" s="151"/>
      <c r="AB227" s="151"/>
      <c r="AC227" s="151"/>
      <c r="AD227" s="151"/>
      <c r="AE227" s="151"/>
      <c r="AF227" s="151"/>
      <c r="AG227" s="151" t="s">
        <v>128</v>
      </c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>
      <c r="A228" s="177">
        <v>82</v>
      </c>
      <c r="B228" s="178" t="s">
        <v>365</v>
      </c>
      <c r="C228" s="187" t="s">
        <v>366</v>
      </c>
      <c r="D228" s="179" t="s">
        <v>123</v>
      </c>
      <c r="E228" s="180">
        <v>0.38190000000000002</v>
      </c>
      <c r="F228" s="181"/>
      <c r="G228" s="182">
        <f t="shared" si="0"/>
        <v>0</v>
      </c>
      <c r="H228" s="161"/>
      <c r="I228" s="160">
        <f t="shared" si="1"/>
        <v>0</v>
      </c>
      <c r="J228" s="161"/>
      <c r="K228" s="160">
        <f t="shared" si="2"/>
        <v>0</v>
      </c>
      <c r="L228" s="160">
        <v>21</v>
      </c>
      <c r="M228" s="160">
        <f t="shared" si="3"/>
        <v>0</v>
      </c>
      <c r="N228" s="160">
        <v>0</v>
      </c>
      <c r="O228" s="160">
        <f t="shared" si="4"/>
        <v>0</v>
      </c>
      <c r="P228" s="160">
        <v>0</v>
      </c>
      <c r="Q228" s="160">
        <f t="shared" si="5"/>
        <v>0</v>
      </c>
      <c r="R228" s="160"/>
      <c r="S228" s="160" t="s">
        <v>107</v>
      </c>
      <c r="T228" s="160" t="s">
        <v>107</v>
      </c>
      <c r="U228" s="160">
        <v>3.246</v>
      </c>
      <c r="V228" s="160">
        <f t="shared" si="6"/>
        <v>1.24</v>
      </c>
      <c r="W228" s="160"/>
      <c r="X228" s="151"/>
      <c r="Y228" s="151"/>
      <c r="Z228" s="151"/>
      <c r="AA228" s="151"/>
      <c r="AB228" s="151"/>
      <c r="AC228" s="151"/>
      <c r="AD228" s="151"/>
      <c r="AE228" s="151"/>
      <c r="AF228" s="151"/>
      <c r="AG228" s="151" t="s">
        <v>124</v>
      </c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>
      <c r="A229" s="165" t="s">
        <v>102</v>
      </c>
      <c r="B229" s="166" t="s">
        <v>70</v>
      </c>
      <c r="C229" s="184" t="s">
        <v>71</v>
      </c>
      <c r="D229" s="167"/>
      <c r="E229" s="168"/>
      <c r="F229" s="169"/>
      <c r="G229" s="170">
        <f>SUMIF(AG230:AG234,"&lt;&gt;NOR",G230:G234)</f>
        <v>0</v>
      </c>
      <c r="H229" s="164"/>
      <c r="I229" s="164">
        <f>SUM(I230:I234)</f>
        <v>0</v>
      </c>
      <c r="J229" s="164"/>
      <c r="K229" s="164">
        <f>SUM(K230:K234)</f>
        <v>0</v>
      </c>
      <c r="L229" s="164"/>
      <c r="M229" s="164">
        <f>SUM(M230:M234)</f>
        <v>0</v>
      </c>
      <c r="N229" s="164"/>
      <c r="O229" s="164">
        <f>SUM(O230:O234)</f>
        <v>0</v>
      </c>
      <c r="P229" s="164"/>
      <c r="Q229" s="164">
        <f>SUM(Q230:Q234)</f>
        <v>0</v>
      </c>
      <c r="R229" s="164"/>
      <c r="S229" s="164"/>
      <c r="T229" s="164"/>
      <c r="U229" s="164"/>
      <c r="V229" s="164">
        <f>SUM(V230:V234)</f>
        <v>2.62</v>
      </c>
      <c r="W229" s="164"/>
      <c r="AG229" t="s">
        <v>103</v>
      </c>
    </row>
    <row r="230" spans="1:60" ht="22.5" outlineLevel="1">
      <c r="A230" s="177">
        <v>83</v>
      </c>
      <c r="B230" s="178" t="s">
        <v>367</v>
      </c>
      <c r="C230" s="187" t="s">
        <v>368</v>
      </c>
      <c r="D230" s="179" t="s">
        <v>106</v>
      </c>
      <c r="E230" s="180">
        <v>16</v>
      </c>
      <c r="F230" s="181"/>
      <c r="G230" s="182">
        <f>ROUND(E230*F230,2)</f>
        <v>0</v>
      </c>
      <c r="H230" s="161"/>
      <c r="I230" s="160">
        <f>ROUND(E230*H230,2)</f>
        <v>0</v>
      </c>
      <c r="J230" s="161"/>
      <c r="K230" s="160">
        <f>ROUND(E230*J230,2)</f>
        <v>0</v>
      </c>
      <c r="L230" s="160">
        <v>21</v>
      </c>
      <c r="M230" s="160">
        <f>G230*(1+L230/100)</f>
        <v>0</v>
      </c>
      <c r="N230" s="160">
        <v>9.0000000000000006E-5</v>
      </c>
      <c r="O230" s="160">
        <f>ROUND(E230*N230,2)</f>
        <v>0</v>
      </c>
      <c r="P230" s="160">
        <v>0</v>
      </c>
      <c r="Q230" s="160">
        <f>ROUND(E230*P230,2)</f>
        <v>0</v>
      </c>
      <c r="R230" s="160"/>
      <c r="S230" s="160" t="s">
        <v>107</v>
      </c>
      <c r="T230" s="160" t="s">
        <v>107</v>
      </c>
      <c r="U230" s="160">
        <v>0.16400000000000001</v>
      </c>
      <c r="V230" s="160">
        <f>ROUND(E230*U230,2)</f>
        <v>2.62</v>
      </c>
      <c r="W230" s="160"/>
      <c r="X230" s="151"/>
      <c r="Y230" s="151"/>
      <c r="Z230" s="151"/>
      <c r="AA230" s="151"/>
      <c r="AB230" s="151"/>
      <c r="AC230" s="151"/>
      <c r="AD230" s="151"/>
      <c r="AE230" s="151"/>
      <c r="AF230" s="151"/>
      <c r="AG230" s="151" t="s">
        <v>128</v>
      </c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ht="22.5" outlineLevel="1">
      <c r="A231" s="177">
        <v>84</v>
      </c>
      <c r="B231" s="178" t="s">
        <v>369</v>
      </c>
      <c r="C231" s="187" t="s">
        <v>370</v>
      </c>
      <c r="D231" s="179" t="s">
        <v>106</v>
      </c>
      <c r="E231" s="180">
        <v>16</v>
      </c>
      <c r="F231" s="181"/>
      <c r="G231" s="182">
        <f>ROUND(E231*F231,2)</f>
        <v>0</v>
      </c>
      <c r="H231" s="161"/>
      <c r="I231" s="160">
        <f>ROUND(E231*H231,2)</f>
        <v>0</v>
      </c>
      <c r="J231" s="161"/>
      <c r="K231" s="160">
        <f>ROUND(E231*J231,2)</f>
        <v>0</v>
      </c>
      <c r="L231" s="160">
        <v>21</v>
      </c>
      <c r="M231" s="160">
        <f>G231*(1+L231/100)</f>
        <v>0</v>
      </c>
      <c r="N231" s="160">
        <v>0</v>
      </c>
      <c r="O231" s="160">
        <f>ROUND(E231*N231,2)</f>
        <v>0</v>
      </c>
      <c r="P231" s="160">
        <v>0</v>
      </c>
      <c r="Q231" s="160">
        <f>ROUND(E231*P231,2)</f>
        <v>0</v>
      </c>
      <c r="R231" s="160"/>
      <c r="S231" s="160" t="s">
        <v>163</v>
      </c>
      <c r="T231" s="160" t="s">
        <v>164</v>
      </c>
      <c r="U231" s="160">
        <v>0</v>
      </c>
      <c r="V231" s="160">
        <f>ROUND(E231*U231,2)</f>
        <v>0</v>
      </c>
      <c r="W231" s="160"/>
      <c r="X231" s="151"/>
      <c r="Y231" s="151"/>
      <c r="Z231" s="151"/>
      <c r="AA231" s="151"/>
      <c r="AB231" s="151"/>
      <c r="AC231" s="151"/>
      <c r="AD231" s="151"/>
      <c r="AE231" s="151"/>
      <c r="AF231" s="151"/>
      <c r="AG231" s="151" t="s">
        <v>128</v>
      </c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>
      <c r="A232" s="177">
        <v>85</v>
      </c>
      <c r="B232" s="178" t="s">
        <v>371</v>
      </c>
      <c r="C232" s="187" t="s">
        <v>372</v>
      </c>
      <c r="D232" s="179" t="s">
        <v>106</v>
      </c>
      <c r="E232" s="180">
        <v>6</v>
      </c>
      <c r="F232" s="181"/>
      <c r="G232" s="182">
        <f>ROUND(E232*F232,2)</f>
        <v>0</v>
      </c>
      <c r="H232" s="161"/>
      <c r="I232" s="160">
        <f>ROUND(E232*H232,2)</f>
        <v>0</v>
      </c>
      <c r="J232" s="161"/>
      <c r="K232" s="160">
        <f>ROUND(E232*J232,2)</f>
        <v>0</v>
      </c>
      <c r="L232" s="160">
        <v>21</v>
      </c>
      <c r="M232" s="160">
        <f>G232*(1+L232/100)</f>
        <v>0</v>
      </c>
      <c r="N232" s="160">
        <v>0</v>
      </c>
      <c r="O232" s="160">
        <f>ROUND(E232*N232,2)</f>
        <v>0</v>
      </c>
      <c r="P232" s="160">
        <v>0</v>
      </c>
      <c r="Q232" s="160">
        <f>ROUND(E232*P232,2)</f>
        <v>0</v>
      </c>
      <c r="R232" s="160"/>
      <c r="S232" s="160" t="s">
        <v>163</v>
      </c>
      <c r="T232" s="160" t="s">
        <v>164</v>
      </c>
      <c r="U232" s="160">
        <v>0</v>
      </c>
      <c r="V232" s="160">
        <f>ROUND(E232*U232,2)</f>
        <v>0</v>
      </c>
      <c r="W232" s="160"/>
      <c r="X232" s="151"/>
      <c r="Y232" s="151"/>
      <c r="Z232" s="151"/>
      <c r="AA232" s="151"/>
      <c r="AB232" s="151"/>
      <c r="AC232" s="151"/>
      <c r="AD232" s="151"/>
      <c r="AE232" s="151"/>
      <c r="AF232" s="151"/>
      <c r="AG232" s="151" t="s">
        <v>128</v>
      </c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outlineLevel="1">
      <c r="A233" s="177">
        <v>86</v>
      </c>
      <c r="B233" s="178" t="s">
        <v>373</v>
      </c>
      <c r="C233" s="187" t="s">
        <v>374</v>
      </c>
      <c r="D233" s="179" t="s">
        <v>106</v>
      </c>
      <c r="E233" s="180">
        <v>16</v>
      </c>
      <c r="F233" s="181"/>
      <c r="G233" s="182">
        <f>ROUND(E233*F233,2)</f>
        <v>0</v>
      </c>
      <c r="H233" s="161"/>
      <c r="I233" s="160">
        <f>ROUND(E233*H233,2)</f>
        <v>0</v>
      </c>
      <c r="J233" s="161"/>
      <c r="K233" s="160">
        <f>ROUND(E233*J233,2)</f>
        <v>0</v>
      </c>
      <c r="L233" s="160">
        <v>21</v>
      </c>
      <c r="M233" s="160">
        <f>G233*(1+L233/100)</f>
        <v>0</v>
      </c>
      <c r="N233" s="160">
        <v>0</v>
      </c>
      <c r="O233" s="160">
        <f>ROUND(E233*N233,2)</f>
        <v>0</v>
      </c>
      <c r="P233" s="160">
        <v>0</v>
      </c>
      <c r="Q233" s="160">
        <f>ROUND(E233*P233,2)</f>
        <v>0</v>
      </c>
      <c r="R233" s="160"/>
      <c r="S233" s="160" t="s">
        <v>163</v>
      </c>
      <c r="T233" s="160" t="s">
        <v>164</v>
      </c>
      <c r="U233" s="160">
        <v>0</v>
      </c>
      <c r="V233" s="160">
        <f>ROUND(E233*U233,2)</f>
        <v>0</v>
      </c>
      <c r="W233" s="160"/>
      <c r="X233" s="151"/>
      <c r="Y233" s="151"/>
      <c r="Z233" s="151"/>
      <c r="AA233" s="151"/>
      <c r="AB233" s="151"/>
      <c r="AC233" s="151"/>
      <c r="AD233" s="151"/>
      <c r="AE233" s="151"/>
      <c r="AF233" s="151"/>
      <c r="AG233" s="151" t="s">
        <v>128</v>
      </c>
      <c r="AH233" s="151"/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outlineLevel="1">
      <c r="A234" s="177">
        <v>87</v>
      </c>
      <c r="B234" s="178" t="s">
        <v>375</v>
      </c>
      <c r="C234" s="187" t="s">
        <v>376</v>
      </c>
      <c r="D234" s="179" t="s">
        <v>106</v>
      </c>
      <c r="E234" s="180">
        <v>16</v>
      </c>
      <c r="F234" s="181"/>
      <c r="G234" s="182">
        <f>ROUND(E234*F234,2)</f>
        <v>0</v>
      </c>
      <c r="H234" s="161"/>
      <c r="I234" s="160">
        <f>ROUND(E234*H234,2)</f>
        <v>0</v>
      </c>
      <c r="J234" s="161"/>
      <c r="K234" s="160">
        <f>ROUND(E234*J234,2)</f>
        <v>0</v>
      </c>
      <c r="L234" s="160">
        <v>21</v>
      </c>
      <c r="M234" s="160">
        <f>G234*(1+L234/100)</f>
        <v>0</v>
      </c>
      <c r="N234" s="160">
        <v>2.5999999999999998E-4</v>
      </c>
      <c r="O234" s="160">
        <f>ROUND(E234*N234,2)</f>
        <v>0</v>
      </c>
      <c r="P234" s="160">
        <v>0</v>
      </c>
      <c r="Q234" s="160">
        <f>ROUND(E234*P234,2)</f>
        <v>0</v>
      </c>
      <c r="R234" s="160" t="s">
        <v>116</v>
      </c>
      <c r="S234" s="160" t="s">
        <v>107</v>
      </c>
      <c r="T234" s="160" t="s">
        <v>107</v>
      </c>
      <c r="U234" s="160">
        <v>0</v>
      </c>
      <c r="V234" s="160">
        <f>ROUND(E234*U234,2)</f>
        <v>0</v>
      </c>
      <c r="W234" s="160"/>
      <c r="X234" s="151"/>
      <c r="Y234" s="151"/>
      <c r="Z234" s="151"/>
      <c r="AA234" s="151"/>
      <c r="AB234" s="151"/>
      <c r="AC234" s="151"/>
      <c r="AD234" s="151"/>
      <c r="AE234" s="151"/>
      <c r="AF234" s="151"/>
      <c r="AG234" s="151" t="s">
        <v>342</v>
      </c>
      <c r="AH234" s="151"/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>
      <c r="A235" s="165" t="s">
        <v>102</v>
      </c>
      <c r="B235" s="166" t="s">
        <v>72</v>
      </c>
      <c r="C235" s="184" t="s">
        <v>73</v>
      </c>
      <c r="D235" s="167"/>
      <c r="E235" s="168"/>
      <c r="F235" s="169"/>
      <c r="G235" s="170">
        <f>SUMIF(AG236:AG247,"&lt;&gt;NOR",G236:G247)</f>
        <v>0</v>
      </c>
      <c r="H235" s="164"/>
      <c r="I235" s="164">
        <f>SUM(I236:I247)</f>
        <v>0</v>
      </c>
      <c r="J235" s="164"/>
      <c r="K235" s="164">
        <f>SUM(K236:K247)</f>
        <v>0</v>
      </c>
      <c r="L235" s="164"/>
      <c r="M235" s="164">
        <f>SUM(M236:M247)</f>
        <v>0</v>
      </c>
      <c r="N235" s="164"/>
      <c r="O235" s="164">
        <f>SUM(O236:O247)</f>
        <v>0.45</v>
      </c>
      <c r="P235" s="164"/>
      <c r="Q235" s="164">
        <f>SUM(Q236:Q247)</f>
        <v>0</v>
      </c>
      <c r="R235" s="164"/>
      <c r="S235" s="164"/>
      <c r="T235" s="164"/>
      <c r="U235" s="164"/>
      <c r="V235" s="164">
        <f>SUM(V236:V247)</f>
        <v>14.5</v>
      </c>
      <c r="W235" s="164"/>
      <c r="AG235" t="s">
        <v>103</v>
      </c>
    </row>
    <row r="236" spans="1:60" outlineLevel="1">
      <c r="A236" s="171">
        <v>88</v>
      </c>
      <c r="B236" s="172" t="s">
        <v>377</v>
      </c>
      <c r="C236" s="185" t="s">
        <v>378</v>
      </c>
      <c r="D236" s="173" t="s">
        <v>106</v>
      </c>
      <c r="E236" s="174">
        <v>8</v>
      </c>
      <c r="F236" s="175"/>
      <c r="G236" s="176">
        <f>ROUND(E236*F236,2)</f>
        <v>0</v>
      </c>
      <c r="H236" s="161"/>
      <c r="I236" s="160">
        <f>ROUND(E236*H236,2)</f>
        <v>0</v>
      </c>
      <c r="J236" s="161"/>
      <c r="K236" s="160">
        <f>ROUND(E236*J236,2)</f>
        <v>0</v>
      </c>
      <c r="L236" s="160">
        <v>21</v>
      </c>
      <c r="M236" s="160">
        <f>G236*(1+L236/100)</f>
        <v>0</v>
      </c>
      <c r="N236" s="160">
        <v>2.904E-2</v>
      </c>
      <c r="O236" s="160">
        <f>ROUND(E236*N236,2)</f>
        <v>0.23</v>
      </c>
      <c r="P236" s="160">
        <v>0</v>
      </c>
      <c r="Q236" s="160">
        <f>ROUND(E236*P236,2)</f>
        <v>0</v>
      </c>
      <c r="R236" s="160"/>
      <c r="S236" s="160" t="s">
        <v>107</v>
      </c>
      <c r="T236" s="160" t="s">
        <v>107</v>
      </c>
      <c r="U236" s="160">
        <v>0.94499999999999995</v>
      </c>
      <c r="V236" s="160">
        <f>ROUND(E236*U236,2)</f>
        <v>7.56</v>
      </c>
      <c r="W236" s="160"/>
      <c r="X236" s="151"/>
      <c r="Y236" s="151"/>
      <c r="Z236" s="151"/>
      <c r="AA236" s="151"/>
      <c r="AB236" s="151"/>
      <c r="AC236" s="151"/>
      <c r="AD236" s="151"/>
      <c r="AE236" s="151"/>
      <c r="AF236" s="151"/>
      <c r="AG236" s="151" t="s">
        <v>128</v>
      </c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outlineLevel="1">
      <c r="A237" s="158"/>
      <c r="B237" s="159"/>
      <c r="C237" s="186" t="s">
        <v>379</v>
      </c>
      <c r="D237" s="162"/>
      <c r="E237" s="163">
        <v>8</v>
      </c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51"/>
      <c r="Y237" s="151"/>
      <c r="Z237" s="151"/>
      <c r="AA237" s="151"/>
      <c r="AB237" s="151"/>
      <c r="AC237" s="151"/>
      <c r="AD237" s="151"/>
      <c r="AE237" s="151"/>
      <c r="AF237" s="151"/>
      <c r="AG237" s="151" t="s">
        <v>110</v>
      </c>
      <c r="AH237" s="151">
        <v>0</v>
      </c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outlineLevel="1">
      <c r="A238" s="171">
        <v>89</v>
      </c>
      <c r="B238" s="172" t="s">
        <v>380</v>
      </c>
      <c r="C238" s="185" t="s">
        <v>381</v>
      </c>
      <c r="D238" s="173" t="s">
        <v>106</v>
      </c>
      <c r="E238" s="174">
        <v>6</v>
      </c>
      <c r="F238" s="175"/>
      <c r="G238" s="176">
        <f>ROUND(E238*F238,2)</f>
        <v>0</v>
      </c>
      <c r="H238" s="161"/>
      <c r="I238" s="160">
        <f>ROUND(E238*H238,2)</f>
        <v>0</v>
      </c>
      <c r="J238" s="161"/>
      <c r="K238" s="160">
        <f>ROUND(E238*J238,2)</f>
        <v>0</v>
      </c>
      <c r="L238" s="160">
        <v>21</v>
      </c>
      <c r="M238" s="160">
        <f>G238*(1+L238/100)</f>
        <v>0</v>
      </c>
      <c r="N238" s="160">
        <v>3.6299999999999999E-2</v>
      </c>
      <c r="O238" s="160">
        <f>ROUND(E238*N238,2)</f>
        <v>0.22</v>
      </c>
      <c r="P238" s="160">
        <v>0</v>
      </c>
      <c r="Q238" s="160">
        <f>ROUND(E238*P238,2)</f>
        <v>0</v>
      </c>
      <c r="R238" s="160"/>
      <c r="S238" s="160" t="s">
        <v>107</v>
      </c>
      <c r="T238" s="160" t="s">
        <v>107</v>
      </c>
      <c r="U238" s="160">
        <v>0.95299999999999996</v>
      </c>
      <c r="V238" s="160">
        <f>ROUND(E238*U238,2)</f>
        <v>5.72</v>
      </c>
      <c r="W238" s="160"/>
      <c r="X238" s="151"/>
      <c r="Y238" s="151"/>
      <c r="Z238" s="151"/>
      <c r="AA238" s="151"/>
      <c r="AB238" s="151"/>
      <c r="AC238" s="151"/>
      <c r="AD238" s="151"/>
      <c r="AE238" s="151"/>
      <c r="AF238" s="151"/>
      <c r="AG238" s="151" t="s">
        <v>128</v>
      </c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>
      <c r="A239" s="158"/>
      <c r="B239" s="159"/>
      <c r="C239" s="186" t="s">
        <v>165</v>
      </c>
      <c r="D239" s="162"/>
      <c r="E239" s="163">
        <v>1</v>
      </c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51"/>
      <c r="Y239" s="151"/>
      <c r="Z239" s="151"/>
      <c r="AA239" s="151"/>
      <c r="AB239" s="151"/>
      <c r="AC239" s="151"/>
      <c r="AD239" s="151"/>
      <c r="AE239" s="151"/>
      <c r="AF239" s="151"/>
      <c r="AG239" s="151" t="s">
        <v>110</v>
      </c>
      <c r="AH239" s="151">
        <v>0</v>
      </c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>
      <c r="A240" s="158"/>
      <c r="B240" s="159"/>
      <c r="C240" s="186" t="s">
        <v>382</v>
      </c>
      <c r="D240" s="162"/>
      <c r="E240" s="163">
        <v>1</v>
      </c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51"/>
      <c r="Y240" s="151"/>
      <c r="Z240" s="151"/>
      <c r="AA240" s="151"/>
      <c r="AB240" s="151"/>
      <c r="AC240" s="151"/>
      <c r="AD240" s="151"/>
      <c r="AE240" s="151"/>
      <c r="AF240" s="151"/>
      <c r="AG240" s="151" t="s">
        <v>110</v>
      </c>
      <c r="AH240" s="151">
        <v>0</v>
      </c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outlineLevel="1">
      <c r="A241" s="158"/>
      <c r="B241" s="159"/>
      <c r="C241" s="186" t="s">
        <v>383</v>
      </c>
      <c r="D241" s="162"/>
      <c r="E241" s="163">
        <v>4</v>
      </c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51"/>
      <c r="Y241" s="151"/>
      <c r="Z241" s="151"/>
      <c r="AA241" s="151"/>
      <c r="AB241" s="151"/>
      <c r="AC241" s="151"/>
      <c r="AD241" s="151"/>
      <c r="AE241" s="151"/>
      <c r="AF241" s="151"/>
      <c r="AG241" s="151" t="s">
        <v>110</v>
      </c>
      <c r="AH241" s="151">
        <v>0</v>
      </c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>
      <c r="A242" s="177">
        <v>90</v>
      </c>
      <c r="B242" s="178" t="s">
        <v>384</v>
      </c>
      <c r="C242" s="187" t="s">
        <v>161</v>
      </c>
      <c r="D242" s="179" t="s">
        <v>162</v>
      </c>
      <c r="E242" s="180">
        <v>5</v>
      </c>
      <c r="F242" s="181"/>
      <c r="G242" s="182">
        <f t="shared" ref="G242:G247" si="7">ROUND(E242*F242,2)</f>
        <v>0</v>
      </c>
      <c r="H242" s="161"/>
      <c r="I242" s="160">
        <f t="shared" ref="I242:I247" si="8">ROUND(E242*H242,2)</f>
        <v>0</v>
      </c>
      <c r="J242" s="161"/>
      <c r="K242" s="160">
        <f t="shared" ref="K242:K247" si="9">ROUND(E242*J242,2)</f>
        <v>0</v>
      </c>
      <c r="L242" s="160">
        <v>21</v>
      </c>
      <c r="M242" s="160">
        <f t="shared" ref="M242:M247" si="10">G242*(1+L242/100)</f>
        <v>0</v>
      </c>
      <c r="N242" s="160">
        <v>0</v>
      </c>
      <c r="O242" s="160">
        <f t="shared" ref="O242:O247" si="11">ROUND(E242*N242,2)</f>
        <v>0</v>
      </c>
      <c r="P242" s="160">
        <v>0</v>
      </c>
      <c r="Q242" s="160">
        <f t="shared" ref="Q242:Q247" si="12">ROUND(E242*P242,2)</f>
        <v>0</v>
      </c>
      <c r="R242" s="160"/>
      <c r="S242" s="160" t="s">
        <v>163</v>
      </c>
      <c r="T242" s="160" t="s">
        <v>164</v>
      </c>
      <c r="U242" s="160">
        <v>0</v>
      </c>
      <c r="V242" s="160">
        <f t="shared" ref="V242:V247" si="13">ROUND(E242*U242,2)</f>
        <v>0</v>
      </c>
      <c r="W242" s="160"/>
      <c r="X242" s="151"/>
      <c r="Y242" s="151"/>
      <c r="Z242" s="151"/>
      <c r="AA242" s="151"/>
      <c r="AB242" s="151"/>
      <c r="AC242" s="151"/>
      <c r="AD242" s="151"/>
      <c r="AE242" s="151"/>
      <c r="AF242" s="151"/>
      <c r="AG242" s="151" t="s">
        <v>128</v>
      </c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1">
      <c r="A243" s="177">
        <v>91</v>
      </c>
      <c r="B243" s="178" t="s">
        <v>385</v>
      </c>
      <c r="C243" s="187" t="s">
        <v>386</v>
      </c>
      <c r="D243" s="179" t="s">
        <v>162</v>
      </c>
      <c r="E243" s="180">
        <v>1</v>
      </c>
      <c r="F243" s="181"/>
      <c r="G243" s="182">
        <f t="shared" si="7"/>
        <v>0</v>
      </c>
      <c r="H243" s="161"/>
      <c r="I243" s="160">
        <f t="shared" si="8"/>
        <v>0</v>
      </c>
      <c r="J243" s="161"/>
      <c r="K243" s="160">
        <f t="shared" si="9"/>
        <v>0</v>
      </c>
      <c r="L243" s="160">
        <v>21</v>
      </c>
      <c r="M243" s="160">
        <f t="shared" si="10"/>
        <v>0</v>
      </c>
      <c r="N243" s="160">
        <v>0</v>
      </c>
      <c r="O243" s="160">
        <f t="shared" si="11"/>
        <v>0</v>
      </c>
      <c r="P243" s="160">
        <v>0</v>
      </c>
      <c r="Q243" s="160">
        <f t="shared" si="12"/>
        <v>0</v>
      </c>
      <c r="R243" s="160"/>
      <c r="S243" s="160" t="s">
        <v>163</v>
      </c>
      <c r="T243" s="160" t="s">
        <v>164</v>
      </c>
      <c r="U243" s="160">
        <v>0</v>
      </c>
      <c r="V243" s="160">
        <f t="shared" si="13"/>
        <v>0</v>
      </c>
      <c r="W243" s="160"/>
      <c r="X243" s="151"/>
      <c r="Y243" s="151"/>
      <c r="Z243" s="151"/>
      <c r="AA243" s="151"/>
      <c r="AB243" s="151"/>
      <c r="AC243" s="151"/>
      <c r="AD243" s="151"/>
      <c r="AE243" s="151"/>
      <c r="AF243" s="151"/>
      <c r="AG243" s="151" t="s">
        <v>128</v>
      </c>
      <c r="AH243" s="151"/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outlineLevel="1">
      <c r="A244" s="177">
        <v>92</v>
      </c>
      <c r="B244" s="178" t="s">
        <v>387</v>
      </c>
      <c r="C244" s="187" t="s">
        <v>388</v>
      </c>
      <c r="D244" s="179" t="s">
        <v>162</v>
      </c>
      <c r="E244" s="180">
        <v>1</v>
      </c>
      <c r="F244" s="181"/>
      <c r="G244" s="182">
        <f t="shared" si="7"/>
        <v>0</v>
      </c>
      <c r="H244" s="161"/>
      <c r="I244" s="160">
        <f t="shared" si="8"/>
        <v>0</v>
      </c>
      <c r="J244" s="161"/>
      <c r="K244" s="160">
        <f t="shared" si="9"/>
        <v>0</v>
      </c>
      <c r="L244" s="160">
        <v>21</v>
      </c>
      <c r="M244" s="160">
        <f t="shared" si="10"/>
        <v>0</v>
      </c>
      <c r="N244" s="160">
        <v>0</v>
      </c>
      <c r="O244" s="160">
        <f t="shared" si="11"/>
        <v>0</v>
      </c>
      <c r="P244" s="160">
        <v>0</v>
      </c>
      <c r="Q244" s="160">
        <f t="shared" si="12"/>
        <v>0</v>
      </c>
      <c r="R244" s="160"/>
      <c r="S244" s="160" t="s">
        <v>163</v>
      </c>
      <c r="T244" s="160" t="s">
        <v>164</v>
      </c>
      <c r="U244" s="160">
        <v>0</v>
      </c>
      <c r="V244" s="160">
        <f t="shared" si="13"/>
        <v>0</v>
      </c>
      <c r="W244" s="160"/>
      <c r="X244" s="151"/>
      <c r="Y244" s="151"/>
      <c r="Z244" s="151"/>
      <c r="AA244" s="151"/>
      <c r="AB244" s="151"/>
      <c r="AC244" s="151"/>
      <c r="AD244" s="151"/>
      <c r="AE244" s="151"/>
      <c r="AF244" s="151"/>
      <c r="AG244" s="151" t="s">
        <v>128</v>
      </c>
      <c r="AH244" s="151"/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>
      <c r="A245" s="177">
        <v>93</v>
      </c>
      <c r="B245" s="178" t="s">
        <v>389</v>
      </c>
      <c r="C245" s="187" t="s">
        <v>390</v>
      </c>
      <c r="D245" s="179" t="s">
        <v>162</v>
      </c>
      <c r="E245" s="180">
        <v>5</v>
      </c>
      <c r="F245" s="181"/>
      <c r="G245" s="182">
        <f t="shared" si="7"/>
        <v>0</v>
      </c>
      <c r="H245" s="161"/>
      <c r="I245" s="160">
        <f t="shared" si="8"/>
        <v>0</v>
      </c>
      <c r="J245" s="161"/>
      <c r="K245" s="160">
        <f t="shared" si="9"/>
        <v>0</v>
      </c>
      <c r="L245" s="160">
        <v>21</v>
      </c>
      <c r="M245" s="160">
        <f t="shared" si="10"/>
        <v>0</v>
      </c>
      <c r="N245" s="160">
        <v>0</v>
      </c>
      <c r="O245" s="160">
        <f t="shared" si="11"/>
        <v>0</v>
      </c>
      <c r="P245" s="160">
        <v>0</v>
      </c>
      <c r="Q245" s="160">
        <f t="shared" si="12"/>
        <v>0</v>
      </c>
      <c r="R245" s="160"/>
      <c r="S245" s="160" t="s">
        <v>163</v>
      </c>
      <c r="T245" s="160" t="s">
        <v>164</v>
      </c>
      <c r="U245" s="160">
        <v>0</v>
      </c>
      <c r="V245" s="160">
        <f t="shared" si="13"/>
        <v>0</v>
      </c>
      <c r="W245" s="160"/>
      <c r="X245" s="151"/>
      <c r="Y245" s="151"/>
      <c r="Z245" s="151"/>
      <c r="AA245" s="151"/>
      <c r="AB245" s="151"/>
      <c r="AC245" s="151"/>
      <c r="AD245" s="151"/>
      <c r="AE245" s="151"/>
      <c r="AF245" s="151"/>
      <c r="AG245" s="151" t="s">
        <v>128</v>
      </c>
      <c r="AH245" s="151"/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1">
      <c r="A246" s="177">
        <v>94</v>
      </c>
      <c r="B246" s="178" t="s">
        <v>391</v>
      </c>
      <c r="C246" s="187" t="s">
        <v>392</v>
      </c>
      <c r="D246" s="179" t="s">
        <v>162</v>
      </c>
      <c r="E246" s="180">
        <v>1</v>
      </c>
      <c r="F246" s="181"/>
      <c r="G246" s="182">
        <f t="shared" si="7"/>
        <v>0</v>
      </c>
      <c r="H246" s="161"/>
      <c r="I246" s="160">
        <f t="shared" si="8"/>
        <v>0</v>
      </c>
      <c r="J246" s="161"/>
      <c r="K246" s="160">
        <f t="shared" si="9"/>
        <v>0</v>
      </c>
      <c r="L246" s="160">
        <v>21</v>
      </c>
      <c r="M246" s="160">
        <f t="shared" si="10"/>
        <v>0</v>
      </c>
      <c r="N246" s="160">
        <v>0</v>
      </c>
      <c r="O246" s="160">
        <f t="shared" si="11"/>
        <v>0</v>
      </c>
      <c r="P246" s="160">
        <v>0</v>
      </c>
      <c r="Q246" s="160">
        <f t="shared" si="12"/>
        <v>0</v>
      </c>
      <c r="R246" s="160"/>
      <c r="S246" s="160" t="s">
        <v>163</v>
      </c>
      <c r="T246" s="160" t="s">
        <v>164</v>
      </c>
      <c r="U246" s="160">
        <v>0</v>
      </c>
      <c r="V246" s="160">
        <f t="shared" si="13"/>
        <v>0</v>
      </c>
      <c r="W246" s="160"/>
      <c r="X246" s="151"/>
      <c r="Y246" s="151"/>
      <c r="Z246" s="151"/>
      <c r="AA246" s="151"/>
      <c r="AB246" s="151"/>
      <c r="AC246" s="151"/>
      <c r="AD246" s="151"/>
      <c r="AE246" s="151"/>
      <c r="AF246" s="151"/>
      <c r="AG246" s="151" t="s">
        <v>128</v>
      </c>
      <c r="AH246" s="151"/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>
      <c r="A247" s="177">
        <v>95</v>
      </c>
      <c r="B247" s="178" t="s">
        <v>393</v>
      </c>
      <c r="C247" s="187" t="s">
        <v>394</v>
      </c>
      <c r="D247" s="179" t="s">
        <v>123</v>
      </c>
      <c r="E247" s="180">
        <v>0.45012000000000002</v>
      </c>
      <c r="F247" s="181"/>
      <c r="G247" s="182">
        <f t="shared" si="7"/>
        <v>0</v>
      </c>
      <c r="H247" s="161"/>
      <c r="I247" s="160">
        <f t="shared" si="8"/>
        <v>0</v>
      </c>
      <c r="J247" s="161"/>
      <c r="K247" s="160">
        <f t="shared" si="9"/>
        <v>0</v>
      </c>
      <c r="L247" s="160">
        <v>21</v>
      </c>
      <c r="M247" s="160">
        <f t="shared" si="10"/>
        <v>0</v>
      </c>
      <c r="N247" s="160">
        <v>0</v>
      </c>
      <c r="O247" s="160">
        <f t="shared" si="11"/>
        <v>0</v>
      </c>
      <c r="P247" s="160">
        <v>0</v>
      </c>
      <c r="Q247" s="160">
        <f t="shared" si="12"/>
        <v>0</v>
      </c>
      <c r="R247" s="160"/>
      <c r="S247" s="160" t="s">
        <v>107</v>
      </c>
      <c r="T247" s="160" t="s">
        <v>107</v>
      </c>
      <c r="U247" s="160">
        <v>2.71</v>
      </c>
      <c r="V247" s="160">
        <f t="shared" si="13"/>
        <v>1.22</v>
      </c>
      <c r="W247" s="160"/>
      <c r="X247" s="151"/>
      <c r="Y247" s="151"/>
      <c r="Z247" s="151"/>
      <c r="AA247" s="151"/>
      <c r="AB247" s="151"/>
      <c r="AC247" s="151"/>
      <c r="AD247" s="151"/>
      <c r="AE247" s="151"/>
      <c r="AF247" s="151"/>
      <c r="AG247" s="151" t="s">
        <v>124</v>
      </c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>
      <c r="A248" s="165" t="s">
        <v>102</v>
      </c>
      <c r="B248" s="166" t="s">
        <v>74</v>
      </c>
      <c r="C248" s="184" t="s">
        <v>75</v>
      </c>
      <c r="D248" s="167"/>
      <c r="E248" s="168"/>
      <c r="F248" s="169"/>
      <c r="G248" s="170">
        <f>SUMIF(AG249:AG292,"&lt;&gt;NOR",G249:G292)</f>
        <v>0</v>
      </c>
      <c r="H248" s="164"/>
      <c r="I248" s="164">
        <f>SUM(I249:I292)</f>
        <v>0</v>
      </c>
      <c r="J248" s="164"/>
      <c r="K248" s="164">
        <f>SUM(K249:K292)</f>
        <v>0</v>
      </c>
      <c r="L248" s="164"/>
      <c r="M248" s="164">
        <f>SUM(M249:M292)</f>
        <v>0</v>
      </c>
      <c r="N248" s="164"/>
      <c r="O248" s="164">
        <f>SUM(O249:O292)</f>
        <v>0</v>
      </c>
      <c r="P248" s="164"/>
      <c r="Q248" s="164">
        <f>SUM(Q249:Q292)</f>
        <v>0</v>
      </c>
      <c r="R248" s="164"/>
      <c r="S248" s="164"/>
      <c r="T248" s="164"/>
      <c r="U248" s="164"/>
      <c r="V248" s="164">
        <f>SUM(V249:V292)</f>
        <v>0</v>
      </c>
      <c r="W248" s="164"/>
      <c r="AG248" t="s">
        <v>103</v>
      </c>
    </row>
    <row r="249" spans="1:60" outlineLevel="1">
      <c r="A249" s="177">
        <v>96</v>
      </c>
      <c r="B249" s="178" t="s">
        <v>395</v>
      </c>
      <c r="C249" s="187" t="s">
        <v>396</v>
      </c>
      <c r="D249" s="179" t="s">
        <v>162</v>
      </c>
      <c r="E249" s="180">
        <v>1</v>
      </c>
      <c r="F249" s="181"/>
      <c r="G249" s="182">
        <f t="shared" ref="G249:G255" si="14">ROUND(E249*F249,2)</f>
        <v>0</v>
      </c>
      <c r="H249" s="161"/>
      <c r="I249" s="160">
        <f t="shared" ref="I249:I255" si="15">ROUND(E249*H249,2)</f>
        <v>0</v>
      </c>
      <c r="J249" s="161"/>
      <c r="K249" s="160">
        <f t="shared" ref="K249:K255" si="16">ROUND(E249*J249,2)</f>
        <v>0</v>
      </c>
      <c r="L249" s="160">
        <v>21</v>
      </c>
      <c r="M249" s="160">
        <f t="shared" ref="M249:M255" si="17">G249*(1+L249/100)</f>
        <v>0</v>
      </c>
      <c r="N249" s="160">
        <v>0</v>
      </c>
      <c r="O249" s="160">
        <f t="shared" ref="O249:O255" si="18">ROUND(E249*N249,2)</f>
        <v>0</v>
      </c>
      <c r="P249" s="160">
        <v>0</v>
      </c>
      <c r="Q249" s="160">
        <f t="shared" ref="Q249:Q255" si="19">ROUND(E249*P249,2)</f>
        <v>0</v>
      </c>
      <c r="R249" s="160"/>
      <c r="S249" s="160" t="s">
        <v>163</v>
      </c>
      <c r="T249" s="160" t="s">
        <v>164</v>
      </c>
      <c r="U249" s="160">
        <v>0</v>
      </c>
      <c r="V249" s="160">
        <f t="shared" ref="V249:V255" si="20">ROUND(E249*U249,2)</f>
        <v>0</v>
      </c>
      <c r="W249" s="160"/>
      <c r="X249" s="151"/>
      <c r="Y249" s="151"/>
      <c r="Z249" s="151"/>
      <c r="AA249" s="151"/>
      <c r="AB249" s="151"/>
      <c r="AC249" s="151"/>
      <c r="AD249" s="151"/>
      <c r="AE249" s="151"/>
      <c r="AF249" s="151"/>
      <c r="AG249" s="151" t="s">
        <v>397</v>
      </c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ht="22.5" outlineLevel="1">
      <c r="A250" s="177">
        <v>97</v>
      </c>
      <c r="B250" s="178" t="s">
        <v>45</v>
      </c>
      <c r="C250" s="187" t="s">
        <v>398</v>
      </c>
      <c r="D250" s="179" t="s">
        <v>162</v>
      </c>
      <c r="E250" s="180">
        <v>1</v>
      </c>
      <c r="F250" s="181"/>
      <c r="G250" s="182">
        <f t="shared" si="14"/>
        <v>0</v>
      </c>
      <c r="H250" s="161"/>
      <c r="I250" s="160">
        <f t="shared" si="15"/>
        <v>0</v>
      </c>
      <c r="J250" s="161"/>
      <c r="K250" s="160">
        <f t="shared" si="16"/>
        <v>0</v>
      </c>
      <c r="L250" s="160">
        <v>21</v>
      </c>
      <c r="M250" s="160">
        <f t="shared" si="17"/>
        <v>0</v>
      </c>
      <c r="N250" s="160">
        <v>0</v>
      </c>
      <c r="O250" s="160">
        <f t="shared" si="18"/>
        <v>0</v>
      </c>
      <c r="P250" s="160">
        <v>0</v>
      </c>
      <c r="Q250" s="160">
        <f t="shared" si="19"/>
        <v>0</v>
      </c>
      <c r="R250" s="160"/>
      <c r="S250" s="160" t="s">
        <v>163</v>
      </c>
      <c r="T250" s="160" t="s">
        <v>164</v>
      </c>
      <c r="U250" s="160">
        <v>0</v>
      </c>
      <c r="V250" s="160">
        <f t="shared" si="20"/>
        <v>0</v>
      </c>
      <c r="W250" s="160"/>
      <c r="X250" s="151"/>
      <c r="Y250" s="151"/>
      <c r="Z250" s="151"/>
      <c r="AA250" s="151"/>
      <c r="AB250" s="151"/>
      <c r="AC250" s="151"/>
      <c r="AD250" s="151"/>
      <c r="AE250" s="151"/>
      <c r="AF250" s="151"/>
      <c r="AG250" s="151" t="s">
        <v>397</v>
      </c>
      <c r="AH250" s="151"/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>
      <c r="A251" s="177">
        <v>98</v>
      </c>
      <c r="B251" s="178" t="s">
        <v>160</v>
      </c>
      <c r="C251" s="187" t="s">
        <v>161</v>
      </c>
      <c r="D251" s="179" t="s">
        <v>162</v>
      </c>
      <c r="E251" s="180">
        <v>1</v>
      </c>
      <c r="F251" s="181"/>
      <c r="G251" s="182">
        <f t="shared" si="14"/>
        <v>0</v>
      </c>
      <c r="H251" s="161"/>
      <c r="I251" s="160">
        <f t="shared" si="15"/>
        <v>0</v>
      </c>
      <c r="J251" s="161"/>
      <c r="K251" s="160">
        <f t="shared" si="16"/>
        <v>0</v>
      </c>
      <c r="L251" s="160">
        <v>21</v>
      </c>
      <c r="M251" s="160">
        <f t="shared" si="17"/>
        <v>0</v>
      </c>
      <c r="N251" s="160">
        <v>0</v>
      </c>
      <c r="O251" s="160">
        <f t="shared" si="18"/>
        <v>0</v>
      </c>
      <c r="P251" s="160">
        <v>0</v>
      </c>
      <c r="Q251" s="160">
        <f t="shared" si="19"/>
        <v>0</v>
      </c>
      <c r="R251" s="160"/>
      <c r="S251" s="160" t="s">
        <v>163</v>
      </c>
      <c r="T251" s="160" t="s">
        <v>164</v>
      </c>
      <c r="U251" s="160">
        <v>0</v>
      </c>
      <c r="V251" s="160">
        <f t="shared" si="20"/>
        <v>0</v>
      </c>
      <c r="W251" s="160"/>
      <c r="X251" s="151"/>
      <c r="Y251" s="151"/>
      <c r="Z251" s="151"/>
      <c r="AA251" s="151"/>
      <c r="AB251" s="151"/>
      <c r="AC251" s="151"/>
      <c r="AD251" s="151"/>
      <c r="AE251" s="151"/>
      <c r="AF251" s="151"/>
      <c r="AG251" s="151" t="s">
        <v>397</v>
      </c>
      <c r="AH251" s="151"/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outlineLevel="1">
      <c r="A252" s="177">
        <v>99</v>
      </c>
      <c r="B252" s="178" t="s">
        <v>385</v>
      </c>
      <c r="C252" s="187" t="s">
        <v>386</v>
      </c>
      <c r="D252" s="179" t="s">
        <v>162</v>
      </c>
      <c r="E252" s="180">
        <v>1</v>
      </c>
      <c r="F252" s="181"/>
      <c r="G252" s="182">
        <f t="shared" si="14"/>
        <v>0</v>
      </c>
      <c r="H252" s="161"/>
      <c r="I252" s="160">
        <f t="shared" si="15"/>
        <v>0</v>
      </c>
      <c r="J252" s="161"/>
      <c r="K252" s="160">
        <f t="shared" si="16"/>
        <v>0</v>
      </c>
      <c r="L252" s="160">
        <v>21</v>
      </c>
      <c r="M252" s="160">
        <f t="shared" si="17"/>
        <v>0</v>
      </c>
      <c r="N252" s="160">
        <v>0</v>
      </c>
      <c r="O252" s="160">
        <f t="shared" si="18"/>
        <v>0</v>
      </c>
      <c r="P252" s="160">
        <v>0</v>
      </c>
      <c r="Q252" s="160">
        <f t="shared" si="19"/>
        <v>0</v>
      </c>
      <c r="R252" s="160"/>
      <c r="S252" s="160" t="s">
        <v>163</v>
      </c>
      <c r="T252" s="160" t="s">
        <v>164</v>
      </c>
      <c r="U252" s="160">
        <v>0</v>
      </c>
      <c r="V252" s="160">
        <f t="shared" si="20"/>
        <v>0</v>
      </c>
      <c r="W252" s="160"/>
      <c r="X252" s="151"/>
      <c r="Y252" s="151"/>
      <c r="Z252" s="151"/>
      <c r="AA252" s="151"/>
      <c r="AB252" s="151"/>
      <c r="AC252" s="151"/>
      <c r="AD252" s="151"/>
      <c r="AE252" s="151"/>
      <c r="AF252" s="151"/>
      <c r="AG252" s="151" t="s">
        <v>397</v>
      </c>
      <c r="AH252" s="151"/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>
      <c r="A253" s="177">
        <v>100</v>
      </c>
      <c r="B253" s="178" t="s">
        <v>387</v>
      </c>
      <c r="C253" s="187" t="s">
        <v>388</v>
      </c>
      <c r="D253" s="179" t="s">
        <v>162</v>
      </c>
      <c r="E253" s="180">
        <v>1</v>
      </c>
      <c r="F253" s="181"/>
      <c r="G253" s="182">
        <f t="shared" si="14"/>
        <v>0</v>
      </c>
      <c r="H253" s="161"/>
      <c r="I253" s="160">
        <f t="shared" si="15"/>
        <v>0</v>
      </c>
      <c r="J253" s="161"/>
      <c r="K253" s="160">
        <f t="shared" si="16"/>
        <v>0</v>
      </c>
      <c r="L253" s="160">
        <v>21</v>
      </c>
      <c r="M253" s="160">
        <f t="shared" si="17"/>
        <v>0</v>
      </c>
      <c r="N253" s="160">
        <v>0</v>
      </c>
      <c r="O253" s="160">
        <f t="shared" si="18"/>
        <v>0</v>
      </c>
      <c r="P253" s="160">
        <v>0</v>
      </c>
      <c r="Q253" s="160">
        <f t="shared" si="19"/>
        <v>0</v>
      </c>
      <c r="R253" s="160"/>
      <c r="S253" s="160" t="s">
        <v>163</v>
      </c>
      <c r="T253" s="160" t="s">
        <v>164</v>
      </c>
      <c r="U253" s="160">
        <v>0</v>
      </c>
      <c r="V253" s="160">
        <f t="shared" si="20"/>
        <v>0</v>
      </c>
      <c r="W253" s="160"/>
      <c r="X253" s="151"/>
      <c r="Y253" s="151"/>
      <c r="Z253" s="151"/>
      <c r="AA253" s="151"/>
      <c r="AB253" s="151"/>
      <c r="AC253" s="151"/>
      <c r="AD253" s="151"/>
      <c r="AE253" s="151"/>
      <c r="AF253" s="151"/>
      <c r="AG253" s="151" t="s">
        <v>397</v>
      </c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1">
      <c r="A254" s="177">
        <v>101</v>
      </c>
      <c r="B254" s="178" t="s">
        <v>399</v>
      </c>
      <c r="C254" s="187" t="s">
        <v>400</v>
      </c>
      <c r="D254" s="179" t="s">
        <v>162</v>
      </c>
      <c r="E254" s="180">
        <v>1</v>
      </c>
      <c r="F254" s="181"/>
      <c r="G254" s="182">
        <f t="shared" si="14"/>
        <v>0</v>
      </c>
      <c r="H254" s="161"/>
      <c r="I254" s="160">
        <f t="shared" si="15"/>
        <v>0</v>
      </c>
      <c r="J254" s="161"/>
      <c r="K254" s="160">
        <f t="shared" si="16"/>
        <v>0</v>
      </c>
      <c r="L254" s="160">
        <v>21</v>
      </c>
      <c r="M254" s="160">
        <f t="shared" si="17"/>
        <v>0</v>
      </c>
      <c r="N254" s="160">
        <v>0</v>
      </c>
      <c r="O254" s="160">
        <f t="shared" si="18"/>
        <v>0</v>
      </c>
      <c r="P254" s="160">
        <v>0</v>
      </c>
      <c r="Q254" s="160">
        <f t="shared" si="19"/>
        <v>0</v>
      </c>
      <c r="R254" s="160"/>
      <c r="S254" s="160" t="s">
        <v>163</v>
      </c>
      <c r="T254" s="160" t="s">
        <v>164</v>
      </c>
      <c r="U254" s="160">
        <v>0</v>
      </c>
      <c r="V254" s="160">
        <f t="shared" si="20"/>
        <v>0</v>
      </c>
      <c r="W254" s="160"/>
      <c r="X254" s="151"/>
      <c r="Y254" s="151"/>
      <c r="Z254" s="151"/>
      <c r="AA254" s="151"/>
      <c r="AB254" s="151"/>
      <c r="AC254" s="151"/>
      <c r="AD254" s="151"/>
      <c r="AE254" s="151"/>
      <c r="AF254" s="151"/>
      <c r="AG254" s="151" t="s">
        <v>397</v>
      </c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ht="22.5" outlineLevel="1">
      <c r="A255" s="171">
        <v>102</v>
      </c>
      <c r="B255" s="172" t="s">
        <v>401</v>
      </c>
      <c r="C255" s="185" t="s">
        <v>402</v>
      </c>
      <c r="D255" s="173" t="s">
        <v>106</v>
      </c>
      <c r="E255" s="174">
        <v>16</v>
      </c>
      <c r="F255" s="175"/>
      <c r="G255" s="176">
        <f t="shared" si="14"/>
        <v>0</v>
      </c>
      <c r="H255" s="161"/>
      <c r="I255" s="160">
        <f t="shared" si="15"/>
        <v>0</v>
      </c>
      <c r="J255" s="161"/>
      <c r="K255" s="160">
        <f t="shared" si="16"/>
        <v>0</v>
      </c>
      <c r="L255" s="160">
        <v>21</v>
      </c>
      <c r="M255" s="160">
        <f t="shared" si="17"/>
        <v>0</v>
      </c>
      <c r="N255" s="160">
        <v>0</v>
      </c>
      <c r="O255" s="160">
        <f t="shared" si="18"/>
        <v>0</v>
      </c>
      <c r="P255" s="160">
        <v>0</v>
      </c>
      <c r="Q255" s="160">
        <f t="shared" si="19"/>
        <v>0</v>
      </c>
      <c r="R255" s="160"/>
      <c r="S255" s="160" t="s">
        <v>163</v>
      </c>
      <c r="T255" s="160" t="s">
        <v>164</v>
      </c>
      <c r="U255" s="160">
        <v>0</v>
      </c>
      <c r="V255" s="160">
        <f t="shared" si="20"/>
        <v>0</v>
      </c>
      <c r="W255" s="160"/>
      <c r="X255" s="151"/>
      <c r="Y255" s="151"/>
      <c r="Z255" s="151"/>
      <c r="AA255" s="151"/>
      <c r="AB255" s="151"/>
      <c r="AC255" s="151"/>
      <c r="AD255" s="151"/>
      <c r="AE255" s="151"/>
      <c r="AF255" s="151"/>
      <c r="AG255" s="151" t="s">
        <v>397</v>
      </c>
      <c r="AH255" s="151"/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>
      <c r="A256" s="158"/>
      <c r="B256" s="159"/>
      <c r="C256" s="186" t="s">
        <v>241</v>
      </c>
      <c r="D256" s="162"/>
      <c r="E256" s="163">
        <v>4</v>
      </c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51"/>
      <c r="Y256" s="151"/>
      <c r="Z256" s="151"/>
      <c r="AA256" s="151"/>
      <c r="AB256" s="151"/>
      <c r="AC256" s="151"/>
      <c r="AD256" s="151"/>
      <c r="AE256" s="151"/>
      <c r="AF256" s="151"/>
      <c r="AG256" s="151" t="s">
        <v>110</v>
      </c>
      <c r="AH256" s="151">
        <v>0</v>
      </c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1">
      <c r="A257" s="158"/>
      <c r="B257" s="159"/>
      <c r="C257" s="186" t="s">
        <v>139</v>
      </c>
      <c r="D257" s="162"/>
      <c r="E257" s="163">
        <v>5</v>
      </c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51"/>
      <c r="Y257" s="151"/>
      <c r="Z257" s="151"/>
      <c r="AA257" s="151"/>
      <c r="AB257" s="151"/>
      <c r="AC257" s="151"/>
      <c r="AD257" s="151"/>
      <c r="AE257" s="151"/>
      <c r="AF257" s="151"/>
      <c r="AG257" s="151" t="s">
        <v>110</v>
      </c>
      <c r="AH257" s="151">
        <v>0</v>
      </c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outlineLevel="1">
      <c r="A258" s="158"/>
      <c r="B258" s="159"/>
      <c r="C258" s="186" t="s">
        <v>403</v>
      </c>
      <c r="D258" s="162"/>
      <c r="E258" s="163">
        <v>7</v>
      </c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51"/>
      <c r="Y258" s="151"/>
      <c r="Z258" s="151"/>
      <c r="AA258" s="151"/>
      <c r="AB258" s="151"/>
      <c r="AC258" s="151"/>
      <c r="AD258" s="151"/>
      <c r="AE258" s="151"/>
      <c r="AF258" s="151"/>
      <c r="AG258" s="151" t="s">
        <v>110</v>
      </c>
      <c r="AH258" s="151">
        <v>0</v>
      </c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ht="22.5" outlineLevel="1">
      <c r="A259" s="171">
        <v>103</v>
      </c>
      <c r="B259" s="172" t="s">
        <v>404</v>
      </c>
      <c r="C259" s="185" t="s">
        <v>405</v>
      </c>
      <c r="D259" s="173" t="s">
        <v>106</v>
      </c>
      <c r="E259" s="174">
        <v>7</v>
      </c>
      <c r="F259" s="175"/>
      <c r="G259" s="176">
        <f>ROUND(E259*F259,2)</f>
        <v>0</v>
      </c>
      <c r="H259" s="161"/>
      <c r="I259" s="160">
        <f>ROUND(E259*H259,2)</f>
        <v>0</v>
      </c>
      <c r="J259" s="161"/>
      <c r="K259" s="160">
        <f>ROUND(E259*J259,2)</f>
        <v>0</v>
      </c>
      <c r="L259" s="160">
        <v>21</v>
      </c>
      <c r="M259" s="160">
        <f>G259*(1+L259/100)</f>
        <v>0</v>
      </c>
      <c r="N259" s="160">
        <v>0</v>
      </c>
      <c r="O259" s="160">
        <f>ROUND(E259*N259,2)</f>
        <v>0</v>
      </c>
      <c r="P259" s="160">
        <v>0</v>
      </c>
      <c r="Q259" s="160">
        <f>ROUND(E259*P259,2)</f>
        <v>0</v>
      </c>
      <c r="R259" s="160"/>
      <c r="S259" s="160" t="s">
        <v>163</v>
      </c>
      <c r="T259" s="160" t="s">
        <v>164</v>
      </c>
      <c r="U259" s="160">
        <v>0</v>
      </c>
      <c r="V259" s="160">
        <f>ROUND(E259*U259,2)</f>
        <v>0</v>
      </c>
      <c r="W259" s="160"/>
      <c r="X259" s="151"/>
      <c r="Y259" s="151"/>
      <c r="Z259" s="151"/>
      <c r="AA259" s="151"/>
      <c r="AB259" s="151"/>
      <c r="AC259" s="151"/>
      <c r="AD259" s="151"/>
      <c r="AE259" s="151"/>
      <c r="AF259" s="151"/>
      <c r="AG259" s="151" t="s">
        <v>397</v>
      </c>
      <c r="AH259" s="151"/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>
      <c r="A260" s="158"/>
      <c r="B260" s="159"/>
      <c r="C260" s="186" t="s">
        <v>246</v>
      </c>
      <c r="D260" s="162"/>
      <c r="E260" s="163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51"/>
      <c r="Y260" s="151"/>
      <c r="Z260" s="151"/>
      <c r="AA260" s="151"/>
      <c r="AB260" s="151"/>
      <c r="AC260" s="151"/>
      <c r="AD260" s="151"/>
      <c r="AE260" s="151"/>
      <c r="AF260" s="151"/>
      <c r="AG260" s="151" t="s">
        <v>110</v>
      </c>
      <c r="AH260" s="151">
        <v>0</v>
      </c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>
      <c r="A261" s="158"/>
      <c r="B261" s="159"/>
      <c r="C261" s="186" t="s">
        <v>406</v>
      </c>
      <c r="D261" s="162"/>
      <c r="E261" s="163">
        <v>4</v>
      </c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51"/>
      <c r="Y261" s="151"/>
      <c r="Z261" s="151"/>
      <c r="AA261" s="151"/>
      <c r="AB261" s="151"/>
      <c r="AC261" s="151"/>
      <c r="AD261" s="151"/>
      <c r="AE261" s="151"/>
      <c r="AF261" s="151"/>
      <c r="AG261" s="151" t="s">
        <v>110</v>
      </c>
      <c r="AH261" s="151">
        <v>0</v>
      </c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1">
      <c r="A262" s="158"/>
      <c r="B262" s="159"/>
      <c r="C262" s="186" t="s">
        <v>407</v>
      </c>
      <c r="D262" s="162"/>
      <c r="E262" s="163">
        <v>3</v>
      </c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51"/>
      <c r="Y262" s="151"/>
      <c r="Z262" s="151"/>
      <c r="AA262" s="151"/>
      <c r="AB262" s="151"/>
      <c r="AC262" s="151"/>
      <c r="AD262" s="151"/>
      <c r="AE262" s="151"/>
      <c r="AF262" s="151"/>
      <c r="AG262" s="151" t="s">
        <v>110</v>
      </c>
      <c r="AH262" s="151">
        <v>0</v>
      </c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>
      <c r="A263" s="177">
        <v>104</v>
      </c>
      <c r="B263" s="178" t="s">
        <v>408</v>
      </c>
      <c r="C263" s="187" t="s">
        <v>409</v>
      </c>
      <c r="D263" s="179" t="s">
        <v>106</v>
      </c>
      <c r="E263" s="180">
        <v>1</v>
      </c>
      <c r="F263" s="181"/>
      <c r="G263" s="182">
        <f>ROUND(E263*F263,2)</f>
        <v>0</v>
      </c>
      <c r="H263" s="161"/>
      <c r="I263" s="160">
        <f>ROUND(E263*H263,2)</f>
        <v>0</v>
      </c>
      <c r="J263" s="161"/>
      <c r="K263" s="160">
        <f>ROUND(E263*J263,2)</f>
        <v>0</v>
      </c>
      <c r="L263" s="160">
        <v>21</v>
      </c>
      <c r="M263" s="160">
        <f>G263*(1+L263/100)</f>
        <v>0</v>
      </c>
      <c r="N263" s="160">
        <v>0</v>
      </c>
      <c r="O263" s="160">
        <f>ROUND(E263*N263,2)</f>
        <v>0</v>
      </c>
      <c r="P263" s="160">
        <v>0</v>
      </c>
      <c r="Q263" s="160">
        <f>ROUND(E263*P263,2)</f>
        <v>0</v>
      </c>
      <c r="R263" s="160"/>
      <c r="S263" s="160" t="s">
        <v>163</v>
      </c>
      <c r="T263" s="160" t="s">
        <v>164</v>
      </c>
      <c r="U263" s="160">
        <v>0</v>
      </c>
      <c r="V263" s="160">
        <f>ROUND(E263*U263,2)</f>
        <v>0</v>
      </c>
      <c r="W263" s="160"/>
      <c r="X263" s="151"/>
      <c r="Y263" s="151"/>
      <c r="Z263" s="151"/>
      <c r="AA263" s="151"/>
      <c r="AB263" s="151"/>
      <c r="AC263" s="151"/>
      <c r="AD263" s="151"/>
      <c r="AE263" s="151"/>
      <c r="AF263" s="151"/>
      <c r="AG263" s="151" t="s">
        <v>397</v>
      </c>
      <c r="AH263" s="151"/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outlineLevel="1">
      <c r="A264" s="171">
        <v>105</v>
      </c>
      <c r="B264" s="172" t="s">
        <v>408</v>
      </c>
      <c r="C264" s="185" t="s">
        <v>409</v>
      </c>
      <c r="D264" s="173" t="s">
        <v>106</v>
      </c>
      <c r="E264" s="174">
        <v>1</v>
      </c>
      <c r="F264" s="175"/>
      <c r="G264" s="176">
        <f>ROUND(E264*F264,2)</f>
        <v>0</v>
      </c>
      <c r="H264" s="161"/>
      <c r="I264" s="160">
        <f>ROUND(E264*H264,2)</f>
        <v>0</v>
      </c>
      <c r="J264" s="161"/>
      <c r="K264" s="160">
        <f>ROUND(E264*J264,2)</f>
        <v>0</v>
      </c>
      <c r="L264" s="160">
        <v>21</v>
      </c>
      <c r="M264" s="160">
        <f>G264*(1+L264/100)</f>
        <v>0</v>
      </c>
      <c r="N264" s="160">
        <v>0</v>
      </c>
      <c r="O264" s="160">
        <f>ROUND(E264*N264,2)</f>
        <v>0</v>
      </c>
      <c r="P264" s="160">
        <v>0</v>
      </c>
      <c r="Q264" s="160">
        <f>ROUND(E264*P264,2)</f>
        <v>0</v>
      </c>
      <c r="R264" s="160"/>
      <c r="S264" s="160" t="s">
        <v>163</v>
      </c>
      <c r="T264" s="160" t="s">
        <v>164</v>
      </c>
      <c r="U264" s="160">
        <v>0</v>
      </c>
      <c r="V264" s="160">
        <f>ROUND(E264*U264,2)</f>
        <v>0</v>
      </c>
      <c r="W264" s="160"/>
      <c r="X264" s="151"/>
      <c r="Y264" s="151"/>
      <c r="Z264" s="151"/>
      <c r="AA264" s="151"/>
      <c r="AB264" s="151"/>
      <c r="AC264" s="151"/>
      <c r="AD264" s="151"/>
      <c r="AE264" s="151"/>
      <c r="AF264" s="151"/>
      <c r="AG264" s="151" t="s">
        <v>397</v>
      </c>
      <c r="AH264" s="151"/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>
      <c r="A265" s="158"/>
      <c r="B265" s="159"/>
      <c r="C265" s="186" t="s">
        <v>246</v>
      </c>
      <c r="D265" s="162"/>
      <c r="E265" s="163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51"/>
      <c r="Y265" s="151"/>
      <c r="Z265" s="151"/>
      <c r="AA265" s="151"/>
      <c r="AB265" s="151"/>
      <c r="AC265" s="151"/>
      <c r="AD265" s="151"/>
      <c r="AE265" s="151"/>
      <c r="AF265" s="151"/>
      <c r="AG265" s="151" t="s">
        <v>110</v>
      </c>
      <c r="AH265" s="151">
        <v>0</v>
      </c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>
      <c r="A266" s="158"/>
      <c r="B266" s="159"/>
      <c r="C266" s="186" t="s">
        <v>410</v>
      </c>
      <c r="D266" s="162"/>
      <c r="E266" s="163">
        <v>1</v>
      </c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51"/>
      <c r="Y266" s="151"/>
      <c r="Z266" s="151"/>
      <c r="AA266" s="151"/>
      <c r="AB266" s="151"/>
      <c r="AC266" s="151"/>
      <c r="AD266" s="151"/>
      <c r="AE266" s="151"/>
      <c r="AF266" s="151"/>
      <c r="AG266" s="151" t="s">
        <v>110</v>
      </c>
      <c r="AH266" s="151">
        <v>0</v>
      </c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>
      <c r="A267" s="158"/>
      <c r="B267" s="159"/>
      <c r="C267" s="186" t="s">
        <v>411</v>
      </c>
      <c r="D267" s="162"/>
      <c r="E267" s="163"/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51"/>
      <c r="Y267" s="151"/>
      <c r="Z267" s="151"/>
      <c r="AA267" s="151"/>
      <c r="AB267" s="151"/>
      <c r="AC267" s="151"/>
      <c r="AD267" s="151"/>
      <c r="AE267" s="151"/>
      <c r="AF267" s="151"/>
      <c r="AG267" s="151" t="s">
        <v>110</v>
      </c>
      <c r="AH267" s="151">
        <v>0</v>
      </c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outlineLevel="1">
      <c r="A268" s="171">
        <v>106</v>
      </c>
      <c r="B268" s="172" t="s">
        <v>412</v>
      </c>
      <c r="C268" s="185" t="s">
        <v>413</v>
      </c>
      <c r="D268" s="173" t="s">
        <v>106</v>
      </c>
      <c r="E268" s="174">
        <v>4</v>
      </c>
      <c r="F268" s="175"/>
      <c r="G268" s="176">
        <f>ROUND(E268*F268,2)</f>
        <v>0</v>
      </c>
      <c r="H268" s="161"/>
      <c r="I268" s="160">
        <f>ROUND(E268*H268,2)</f>
        <v>0</v>
      </c>
      <c r="J268" s="161"/>
      <c r="K268" s="160">
        <f>ROUND(E268*J268,2)</f>
        <v>0</v>
      </c>
      <c r="L268" s="160">
        <v>21</v>
      </c>
      <c r="M268" s="160">
        <f>G268*(1+L268/100)</f>
        <v>0</v>
      </c>
      <c r="N268" s="160">
        <v>0</v>
      </c>
      <c r="O268" s="160">
        <f>ROUND(E268*N268,2)</f>
        <v>0</v>
      </c>
      <c r="P268" s="160">
        <v>0</v>
      </c>
      <c r="Q268" s="160">
        <f>ROUND(E268*P268,2)</f>
        <v>0</v>
      </c>
      <c r="R268" s="160"/>
      <c r="S268" s="160" t="s">
        <v>163</v>
      </c>
      <c r="T268" s="160" t="s">
        <v>164</v>
      </c>
      <c r="U268" s="160">
        <v>0</v>
      </c>
      <c r="V268" s="160">
        <f>ROUND(E268*U268,2)</f>
        <v>0</v>
      </c>
      <c r="W268" s="160"/>
      <c r="X268" s="151"/>
      <c r="Y268" s="151"/>
      <c r="Z268" s="151"/>
      <c r="AA268" s="151"/>
      <c r="AB268" s="151"/>
      <c r="AC268" s="151"/>
      <c r="AD268" s="151"/>
      <c r="AE268" s="151"/>
      <c r="AF268" s="151"/>
      <c r="AG268" s="151" t="s">
        <v>397</v>
      </c>
      <c r="AH268" s="151"/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>
      <c r="A269" s="158"/>
      <c r="B269" s="159"/>
      <c r="C269" s="186" t="s">
        <v>246</v>
      </c>
      <c r="D269" s="162"/>
      <c r="E269" s="163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51"/>
      <c r="Y269" s="151"/>
      <c r="Z269" s="151"/>
      <c r="AA269" s="151"/>
      <c r="AB269" s="151"/>
      <c r="AC269" s="151"/>
      <c r="AD269" s="151"/>
      <c r="AE269" s="151"/>
      <c r="AF269" s="151"/>
      <c r="AG269" s="151" t="s">
        <v>110</v>
      </c>
      <c r="AH269" s="151">
        <v>0</v>
      </c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outlineLevel="1">
      <c r="A270" s="158"/>
      <c r="B270" s="159"/>
      <c r="C270" s="186" t="s">
        <v>414</v>
      </c>
      <c r="D270" s="162"/>
      <c r="E270" s="163">
        <v>4</v>
      </c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51"/>
      <c r="Y270" s="151"/>
      <c r="Z270" s="151"/>
      <c r="AA270" s="151"/>
      <c r="AB270" s="151"/>
      <c r="AC270" s="151"/>
      <c r="AD270" s="151"/>
      <c r="AE270" s="151"/>
      <c r="AF270" s="151"/>
      <c r="AG270" s="151" t="s">
        <v>110</v>
      </c>
      <c r="AH270" s="151">
        <v>0</v>
      </c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outlineLevel="1">
      <c r="A271" s="158"/>
      <c r="B271" s="159"/>
      <c r="C271" s="186" t="s">
        <v>411</v>
      </c>
      <c r="D271" s="162"/>
      <c r="E271" s="163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51"/>
      <c r="Y271" s="151"/>
      <c r="Z271" s="151"/>
      <c r="AA271" s="151"/>
      <c r="AB271" s="151"/>
      <c r="AC271" s="151"/>
      <c r="AD271" s="151"/>
      <c r="AE271" s="151"/>
      <c r="AF271" s="151"/>
      <c r="AG271" s="151" t="s">
        <v>110</v>
      </c>
      <c r="AH271" s="151">
        <v>0</v>
      </c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outlineLevel="1">
      <c r="A272" s="171">
        <v>107</v>
      </c>
      <c r="B272" s="172" t="s">
        <v>415</v>
      </c>
      <c r="C272" s="185" t="s">
        <v>416</v>
      </c>
      <c r="D272" s="173" t="s">
        <v>106</v>
      </c>
      <c r="E272" s="174">
        <v>10</v>
      </c>
      <c r="F272" s="175"/>
      <c r="G272" s="176">
        <f>ROUND(E272*F272,2)</f>
        <v>0</v>
      </c>
      <c r="H272" s="161"/>
      <c r="I272" s="160">
        <f>ROUND(E272*H272,2)</f>
        <v>0</v>
      </c>
      <c r="J272" s="161"/>
      <c r="K272" s="160">
        <f>ROUND(E272*J272,2)</f>
        <v>0</v>
      </c>
      <c r="L272" s="160">
        <v>21</v>
      </c>
      <c r="M272" s="160">
        <f>G272*(1+L272/100)</f>
        <v>0</v>
      </c>
      <c r="N272" s="160">
        <v>0</v>
      </c>
      <c r="O272" s="160">
        <f>ROUND(E272*N272,2)</f>
        <v>0</v>
      </c>
      <c r="P272" s="160">
        <v>0</v>
      </c>
      <c r="Q272" s="160">
        <f>ROUND(E272*P272,2)</f>
        <v>0</v>
      </c>
      <c r="R272" s="160"/>
      <c r="S272" s="160" t="s">
        <v>163</v>
      </c>
      <c r="T272" s="160" t="s">
        <v>164</v>
      </c>
      <c r="U272" s="160">
        <v>0</v>
      </c>
      <c r="V272" s="160">
        <f>ROUND(E272*U272,2)</f>
        <v>0</v>
      </c>
      <c r="W272" s="160"/>
      <c r="X272" s="151"/>
      <c r="Y272" s="151"/>
      <c r="Z272" s="151"/>
      <c r="AA272" s="151"/>
      <c r="AB272" s="151"/>
      <c r="AC272" s="151"/>
      <c r="AD272" s="151"/>
      <c r="AE272" s="151"/>
      <c r="AF272" s="151"/>
      <c r="AG272" s="151" t="s">
        <v>397</v>
      </c>
      <c r="AH272" s="151"/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>
      <c r="A273" s="158"/>
      <c r="B273" s="159"/>
      <c r="C273" s="186" t="s">
        <v>241</v>
      </c>
      <c r="D273" s="162"/>
      <c r="E273" s="163">
        <v>4</v>
      </c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51"/>
      <c r="Y273" s="151"/>
      <c r="Z273" s="151"/>
      <c r="AA273" s="151"/>
      <c r="AB273" s="151"/>
      <c r="AC273" s="151"/>
      <c r="AD273" s="151"/>
      <c r="AE273" s="151"/>
      <c r="AF273" s="151"/>
      <c r="AG273" s="151" t="s">
        <v>110</v>
      </c>
      <c r="AH273" s="151">
        <v>0</v>
      </c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1">
      <c r="A274" s="158"/>
      <c r="B274" s="159"/>
      <c r="C274" s="186" t="s">
        <v>417</v>
      </c>
      <c r="D274" s="162"/>
      <c r="E274" s="163">
        <v>1</v>
      </c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51"/>
      <c r="Y274" s="151"/>
      <c r="Z274" s="151"/>
      <c r="AA274" s="151"/>
      <c r="AB274" s="151"/>
      <c r="AC274" s="151"/>
      <c r="AD274" s="151"/>
      <c r="AE274" s="151"/>
      <c r="AF274" s="151"/>
      <c r="AG274" s="151" t="s">
        <v>110</v>
      </c>
      <c r="AH274" s="151">
        <v>0</v>
      </c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outlineLevel="1">
      <c r="A275" s="158"/>
      <c r="B275" s="159"/>
      <c r="C275" s="186" t="s">
        <v>418</v>
      </c>
      <c r="D275" s="162"/>
      <c r="E275" s="163">
        <v>5</v>
      </c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51"/>
      <c r="Y275" s="151"/>
      <c r="Z275" s="151"/>
      <c r="AA275" s="151"/>
      <c r="AB275" s="151"/>
      <c r="AC275" s="151"/>
      <c r="AD275" s="151"/>
      <c r="AE275" s="151"/>
      <c r="AF275" s="151"/>
      <c r="AG275" s="151" t="s">
        <v>110</v>
      </c>
      <c r="AH275" s="151">
        <v>0</v>
      </c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1">
      <c r="A276" s="171">
        <v>108</v>
      </c>
      <c r="B276" s="172" t="s">
        <v>419</v>
      </c>
      <c r="C276" s="185" t="s">
        <v>420</v>
      </c>
      <c r="D276" s="173" t="s">
        <v>106</v>
      </c>
      <c r="E276" s="174">
        <v>7</v>
      </c>
      <c r="F276" s="175"/>
      <c r="G276" s="176">
        <f>ROUND(E276*F276,2)</f>
        <v>0</v>
      </c>
      <c r="H276" s="161"/>
      <c r="I276" s="160">
        <f>ROUND(E276*H276,2)</f>
        <v>0</v>
      </c>
      <c r="J276" s="161"/>
      <c r="K276" s="160">
        <f>ROUND(E276*J276,2)</f>
        <v>0</v>
      </c>
      <c r="L276" s="160">
        <v>21</v>
      </c>
      <c r="M276" s="160">
        <f>G276*(1+L276/100)</f>
        <v>0</v>
      </c>
      <c r="N276" s="160">
        <v>0</v>
      </c>
      <c r="O276" s="160">
        <f>ROUND(E276*N276,2)</f>
        <v>0</v>
      </c>
      <c r="P276" s="160">
        <v>0</v>
      </c>
      <c r="Q276" s="160">
        <f>ROUND(E276*P276,2)</f>
        <v>0</v>
      </c>
      <c r="R276" s="160"/>
      <c r="S276" s="160" t="s">
        <v>163</v>
      </c>
      <c r="T276" s="160" t="s">
        <v>164</v>
      </c>
      <c r="U276" s="160">
        <v>0</v>
      </c>
      <c r="V276" s="160">
        <f>ROUND(E276*U276,2)</f>
        <v>0</v>
      </c>
      <c r="W276" s="160"/>
      <c r="X276" s="151"/>
      <c r="Y276" s="151"/>
      <c r="Z276" s="151"/>
      <c r="AA276" s="151"/>
      <c r="AB276" s="151"/>
      <c r="AC276" s="151"/>
      <c r="AD276" s="151"/>
      <c r="AE276" s="151"/>
      <c r="AF276" s="151"/>
      <c r="AG276" s="151" t="s">
        <v>397</v>
      </c>
      <c r="AH276" s="151"/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1">
      <c r="A277" s="158"/>
      <c r="B277" s="159"/>
      <c r="C277" s="186" t="s">
        <v>421</v>
      </c>
      <c r="D277" s="162"/>
      <c r="E277" s="163">
        <v>4</v>
      </c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51"/>
      <c r="Y277" s="151"/>
      <c r="Z277" s="151"/>
      <c r="AA277" s="151"/>
      <c r="AB277" s="151"/>
      <c r="AC277" s="151"/>
      <c r="AD277" s="151"/>
      <c r="AE277" s="151"/>
      <c r="AF277" s="151"/>
      <c r="AG277" s="151" t="s">
        <v>110</v>
      </c>
      <c r="AH277" s="151">
        <v>0</v>
      </c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outlineLevel="1">
      <c r="A278" s="158"/>
      <c r="B278" s="159"/>
      <c r="C278" s="186" t="s">
        <v>407</v>
      </c>
      <c r="D278" s="162"/>
      <c r="E278" s="163">
        <v>3</v>
      </c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51"/>
      <c r="Y278" s="151"/>
      <c r="Z278" s="151"/>
      <c r="AA278" s="151"/>
      <c r="AB278" s="151"/>
      <c r="AC278" s="151"/>
      <c r="AD278" s="151"/>
      <c r="AE278" s="151"/>
      <c r="AF278" s="151"/>
      <c r="AG278" s="151" t="s">
        <v>110</v>
      </c>
      <c r="AH278" s="151">
        <v>0</v>
      </c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51"/>
      <c r="BB278" s="151"/>
      <c r="BC278" s="151"/>
      <c r="BD278" s="151"/>
      <c r="BE278" s="151"/>
      <c r="BF278" s="151"/>
      <c r="BG278" s="151"/>
      <c r="BH278" s="151"/>
    </row>
    <row r="279" spans="1:60" outlineLevel="1">
      <c r="A279" s="177">
        <v>109</v>
      </c>
      <c r="B279" s="178" t="s">
        <v>422</v>
      </c>
      <c r="C279" s="187" t="s">
        <v>423</v>
      </c>
      <c r="D279" s="179" t="s">
        <v>106</v>
      </c>
      <c r="E279" s="180">
        <v>4</v>
      </c>
      <c r="F279" s="181"/>
      <c r="G279" s="182">
        <f>ROUND(E279*F279,2)</f>
        <v>0</v>
      </c>
      <c r="H279" s="161"/>
      <c r="I279" s="160">
        <f>ROUND(E279*H279,2)</f>
        <v>0</v>
      </c>
      <c r="J279" s="161"/>
      <c r="K279" s="160">
        <f>ROUND(E279*J279,2)</f>
        <v>0</v>
      </c>
      <c r="L279" s="160">
        <v>21</v>
      </c>
      <c r="M279" s="160">
        <f>G279*(1+L279/100)</f>
        <v>0</v>
      </c>
      <c r="N279" s="160">
        <v>0</v>
      </c>
      <c r="O279" s="160">
        <f>ROUND(E279*N279,2)</f>
        <v>0</v>
      </c>
      <c r="P279" s="160">
        <v>0</v>
      </c>
      <c r="Q279" s="160">
        <f>ROUND(E279*P279,2)</f>
        <v>0</v>
      </c>
      <c r="R279" s="160"/>
      <c r="S279" s="160" t="s">
        <v>163</v>
      </c>
      <c r="T279" s="160" t="s">
        <v>164</v>
      </c>
      <c r="U279" s="160">
        <v>0</v>
      </c>
      <c r="V279" s="160">
        <f>ROUND(E279*U279,2)</f>
        <v>0</v>
      </c>
      <c r="W279" s="160"/>
      <c r="X279" s="151"/>
      <c r="Y279" s="151"/>
      <c r="Z279" s="151"/>
      <c r="AA279" s="151"/>
      <c r="AB279" s="151"/>
      <c r="AC279" s="151"/>
      <c r="AD279" s="151"/>
      <c r="AE279" s="151"/>
      <c r="AF279" s="151"/>
      <c r="AG279" s="151" t="s">
        <v>397</v>
      </c>
      <c r="AH279" s="151"/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ht="22.5" outlineLevel="1">
      <c r="A280" s="171">
        <v>110</v>
      </c>
      <c r="B280" s="172" t="s">
        <v>424</v>
      </c>
      <c r="C280" s="185" t="s">
        <v>425</v>
      </c>
      <c r="D280" s="173" t="s">
        <v>127</v>
      </c>
      <c r="E280" s="174">
        <v>9.9</v>
      </c>
      <c r="F280" s="175"/>
      <c r="G280" s="176">
        <f>ROUND(E280*F280,2)</f>
        <v>0</v>
      </c>
      <c r="H280" s="161"/>
      <c r="I280" s="160">
        <f>ROUND(E280*H280,2)</f>
        <v>0</v>
      </c>
      <c r="J280" s="161"/>
      <c r="K280" s="160">
        <f>ROUND(E280*J280,2)</f>
        <v>0</v>
      </c>
      <c r="L280" s="160">
        <v>21</v>
      </c>
      <c r="M280" s="160">
        <f>G280*(1+L280/100)</f>
        <v>0</v>
      </c>
      <c r="N280" s="160">
        <v>0</v>
      </c>
      <c r="O280" s="160">
        <f>ROUND(E280*N280,2)</f>
        <v>0</v>
      </c>
      <c r="P280" s="160">
        <v>0</v>
      </c>
      <c r="Q280" s="160">
        <f>ROUND(E280*P280,2)</f>
        <v>0</v>
      </c>
      <c r="R280" s="160"/>
      <c r="S280" s="160" t="s">
        <v>163</v>
      </c>
      <c r="T280" s="160" t="s">
        <v>164</v>
      </c>
      <c r="U280" s="160">
        <v>0</v>
      </c>
      <c r="V280" s="160">
        <f>ROUND(E280*U280,2)</f>
        <v>0</v>
      </c>
      <c r="W280" s="160"/>
      <c r="X280" s="151"/>
      <c r="Y280" s="151"/>
      <c r="Z280" s="151"/>
      <c r="AA280" s="151"/>
      <c r="AB280" s="151"/>
      <c r="AC280" s="151"/>
      <c r="AD280" s="151"/>
      <c r="AE280" s="151"/>
      <c r="AF280" s="151"/>
      <c r="AG280" s="151" t="s">
        <v>397</v>
      </c>
      <c r="AH280" s="151"/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>
      <c r="A281" s="158"/>
      <c r="B281" s="159"/>
      <c r="C281" s="186" t="s">
        <v>426</v>
      </c>
      <c r="D281" s="162"/>
      <c r="E281" s="163">
        <v>2.2000000000000002</v>
      </c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51"/>
      <c r="Y281" s="151"/>
      <c r="Z281" s="151"/>
      <c r="AA281" s="151"/>
      <c r="AB281" s="151"/>
      <c r="AC281" s="151"/>
      <c r="AD281" s="151"/>
      <c r="AE281" s="151"/>
      <c r="AF281" s="151"/>
      <c r="AG281" s="151" t="s">
        <v>110</v>
      </c>
      <c r="AH281" s="151">
        <v>0</v>
      </c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outlineLevel="1">
      <c r="A282" s="158"/>
      <c r="B282" s="159"/>
      <c r="C282" s="186" t="s">
        <v>427</v>
      </c>
      <c r="D282" s="162"/>
      <c r="E282" s="163">
        <v>2.4</v>
      </c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51"/>
      <c r="Y282" s="151"/>
      <c r="Z282" s="151"/>
      <c r="AA282" s="151"/>
      <c r="AB282" s="151"/>
      <c r="AC282" s="151"/>
      <c r="AD282" s="151"/>
      <c r="AE282" s="151"/>
      <c r="AF282" s="151"/>
      <c r="AG282" s="151" t="s">
        <v>110</v>
      </c>
      <c r="AH282" s="151">
        <v>0</v>
      </c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outlineLevel="1">
      <c r="A283" s="158"/>
      <c r="B283" s="159"/>
      <c r="C283" s="186" t="s">
        <v>428</v>
      </c>
      <c r="D283" s="162"/>
      <c r="E283" s="163">
        <v>5.3</v>
      </c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51"/>
      <c r="Y283" s="151"/>
      <c r="Z283" s="151"/>
      <c r="AA283" s="151"/>
      <c r="AB283" s="151"/>
      <c r="AC283" s="151"/>
      <c r="AD283" s="151"/>
      <c r="AE283" s="151"/>
      <c r="AF283" s="151"/>
      <c r="AG283" s="151" t="s">
        <v>110</v>
      </c>
      <c r="AH283" s="151">
        <v>0</v>
      </c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ht="22.5" outlineLevel="1">
      <c r="A284" s="171">
        <v>111</v>
      </c>
      <c r="B284" s="172" t="s">
        <v>429</v>
      </c>
      <c r="C284" s="185" t="s">
        <v>430</v>
      </c>
      <c r="D284" s="173" t="s">
        <v>127</v>
      </c>
      <c r="E284" s="174">
        <v>19.600000000000001</v>
      </c>
      <c r="F284" s="175"/>
      <c r="G284" s="176">
        <f>ROUND(E284*F284,2)</f>
        <v>0</v>
      </c>
      <c r="H284" s="161"/>
      <c r="I284" s="160">
        <f>ROUND(E284*H284,2)</f>
        <v>0</v>
      </c>
      <c r="J284" s="161"/>
      <c r="K284" s="160">
        <f>ROUND(E284*J284,2)</f>
        <v>0</v>
      </c>
      <c r="L284" s="160">
        <v>21</v>
      </c>
      <c r="M284" s="160">
        <f>G284*(1+L284/100)</f>
        <v>0</v>
      </c>
      <c r="N284" s="160">
        <v>0</v>
      </c>
      <c r="O284" s="160">
        <f>ROUND(E284*N284,2)</f>
        <v>0</v>
      </c>
      <c r="P284" s="160">
        <v>0</v>
      </c>
      <c r="Q284" s="160">
        <f>ROUND(E284*P284,2)</f>
        <v>0</v>
      </c>
      <c r="R284" s="160"/>
      <c r="S284" s="160" t="s">
        <v>163</v>
      </c>
      <c r="T284" s="160" t="s">
        <v>164</v>
      </c>
      <c r="U284" s="160">
        <v>0</v>
      </c>
      <c r="V284" s="160">
        <f>ROUND(E284*U284,2)</f>
        <v>0</v>
      </c>
      <c r="W284" s="160"/>
      <c r="X284" s="151"/>
      <c r="Y284" s="151"/>
      <c r="Z284" s="151"/>
      <c r="AA284" s="151"/>
      <c r="AB284" s="151"/>
      <c r="AC284" s="151"/>
      <c r="AD284" s="151"/>
      <c r="AE284" s="151"/>
      <c r="AF284" s="151"/>
      <c r="AG284" s="151" t="s">
        <v>397</v>
      </c>
      <c r="AH284" s="151"/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outlineLevel="1">
      <c r="A285" s="158"/>
      <c r="B285" s="159"/>
      <c r="C285" s="186" t="s">
        <v>431</v>
      </c>
      <c r="D285" s="162"/>
      <c r="E285" s="163">
        <v>6.6</v>
      </c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51"/>
      <c r="Y285" s="151"/>
      <c r="Z285" s="151"/>
      <c r="AA285" s="151"/>
      <c r="AB285" s="151"/>
      <c r="AC285" s="151"/>
      <c r="AD285" s="151"/>
      <c r="AE285" s="151"/>
      <c r="AF285" s="151"/>
      <c r="AG285" s="151" t="s">
        <v>110</v>
      </c>
      <c r="AH285" s="151">
        <v>0</v>
      </c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outlineLevel="1">
      <c r="A286" s="158"/>
      <c r="B286" s="159"/>
      <c r="C286" s="186" t="s">
        <v>432</v>
      </c>
      <c r="D286" s="162"/>
      <c r="E286" s="163">
        <v>7</v>
      </c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51"/>
      <c r="Y286" s="151"/>
      <c r="Z286" s="151"/>
      <c r="AA286" s="151"/>
      <c r="AB286" s="151"/>
      <c r="AC286" s="151"/>
      <c r="AD286" s="151"/>
      <c r="AE286" s="151"/>
      <c r="AF286" s="151"/>
      <c r="AG286" s="151" t="s">
        <v>110</v>
      </c>
      <c r="AH286" s="151">
        <v>0</v>
      </c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1">
      <c r="A287" s="158"/>
      <c r="B287" s="159"/>
      <c r="C287" s="186" t="s">
        <v>433</v>
      </c>
      <c r="D287" s="162"/>
      <c r="E287" s="163">
        <v>6</v>
      </c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51"/>
      <c r="Y287" s="151"/>
      <c r="Z287" s="151"/>
      <c r="AA287" s="151"/>
      <c r="AB287" s="151"/>
      <c r="AC287" s="151"/>
      <c r="AD287" s="151"/>
      <c r="AE287" s="151"/>
      <c r="AF287" s="151"/>
      <c r="AG287" s="151" t="s">
        <v>110</v>
      </c>
      <c r="AH287" s="151">
        <v>0</v>
      </c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outlineLevel="1">
      <c r="A288" s="171">
        <v>112</v>
      </c>
      <c r="B288" s="172" t="s">
        <v>434</v>
      </c>
      <c r="C288" s="185" t="s">
        <v>435</v>
      </c>
      <c r="D288" s="173" t="s">
        <v>106</v>
      </c>
      <c r="E288" s="174">
        <v>5</v>
      </c>
      <c r="F288" s="175"/>
      <c r="G288" s="176">
        <f>ROUND(E288*F288,2)</f>
        <v>0</v>
      </c>
      <c r="H288" s="161"/>
      <c r="I288" s="160">
        <f>ROUND(E288*H288,2)</f>
        <v>0</v>
      </c>
      <c r="J288" s="161"/>
      <c r="K288" s="160">
        <f>ROUND(E288*J288,2)</f>
        <v>0</v>
      </c>
      <c r="L288" s="160">
        <v>21</v>
      </c>
      <c r="M288" s="160">
        <f>G288*(1+L288/100)</f>
        <v>0</v>
      </c>
      <c r="N288" s="160">
        <v>0</v>
      </c>
      <c r="O288" s="160">
        <f>ROUND(E288*N288,2)</f>
        <v>0</v>
      </c>
      <c r="P288" s="160">
        <v>0</v>
      </c>
      <c r="Q288" s="160">
        <f>ROUND(E288*P288,2)</f>
        <v>0</v>
      </c>
      <c r="R288" s="160"/>
      <c r="S288" s="160" t="s">
        <v>163</v>
      </c>
      <c r="T288" s="160" t="s">
        <v>164</v>
      </c>
      <c r="U288" s="160">
        <v>0</v>
      </c>
      <c r="V288" s="160">
        <f>ROUND(E288*U288,2)</f>
        <v>0</v>
      </c>
      <c r="W288" s="160"/>
      <c r="X288" s="151"/>
      <c r="Y288" s="151"/>
      <c r="Z288" s="151"/>
      <c r="AA288" s="151"/>
      <c r="AB288" s="151"/>
      <c r="AC288" s="151"/>
      <c r="AD288" s="151"/>
      <c r="AE288" s="151"/>
      <c r="AF288" s="151"/>
      <c r="AG288" s="151" t="s">
        <v>397</v>
      </c>
      <c r="AH288" s="151"/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outlineLevel="1">
      <c r="A289" s="158"/>
      <c r="B289" s="159"/>
      <c r="C289" s="186" t="s">
        <v>169</v>
      </c>
      <c r="D289" s="162"/>
      <c r="E289" s="163">
        <v>1</v>
      </c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51"/>
      <c r="Y289" s="151"/>
      <c r="Z289" s="151"/>
      <c r="AA289" s="151"/>
      <c r="AB289" s="151"/>
      <c r="AC289" s="151"/>
      <c r="AD289" s="151"/>
      <c r="AE289" s="151"/>
      <c r="AF289" s="151"/>
      <c r="AG289" s="151" t="s">
        <v>110</v>
      </c>
      <c r="AH289" s="151">
        <v>0</v>
      </c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outlineLevel="1">
      <c r="A290" s="158"/>
      <c r="B290" s="159"/>
      <c r="C290" s="186" t="s">
        <v>436</v>
      </c>
      <c r="D290" s="162"/>
      <c r="E290" s="163">
        <v>2</v>
      </c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51"/>
      <c r="Y290" s="151"/>
      <c r="Z290" s="151"/>
      <c r="AA290" s="151"/>
      <c r="AB290" s="151"/>
      <c r="AC290" s="151"/>
      <c r="AD290" s="151"/>
      <c r="AE290" s="151"/>
      <c r="AF290" s="151"/>
      <c r="AG290" s="151" t="s">
        <v>110</v>
      </c>
      <c r="AH290" s="151">
        <v>0</v>
      </c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>
      <c r="A291" s="158"/>
      <c r="B291" s="159"/>
      <c r="C291" s="186" t="s">
        <v>156</v>
      </c>
      <c r="D291" s="162"/>
      <c r="E291" s="163">
        <v>2</v>
      </c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51"/>
      <c r="Y291" s="151"/>
      <c r="Z291" s="151"/>
      <c r="AA291" s="151"/>
      <c r="AB291" s="151"/>
      <c r="AC291" s="151"/>
      <c r="AD291" s="151"/>
      <c r="AE291" s="151"/>
      <c r="AF291" s="151"/>
      <c r="AG291" s="151" t="s">
        <v>110</v>
      </c>
      <c r="AH291" s="151">
        <v>0</v>
      </c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>
      <c r="A292" s="171">
        <v>113</v>
      </c>
      <c r="B292" s="172" t="s">
        <v>437</v>
      </c>
      <c r="C292" s="185" t="s">
        <v>438</v>
      </c>
      <c r="D292" s="173" t="s">
        <v>106</v>
      </c>
      <c r="E292" s="174">
        <v>5</v>
      </c>
      <c r="F292" s="175"/>
      <c r="G292" s="176">
        <f>ROUND(E292*F292,2)</f>
        <v>0</v>
      </c>
      <c r="H292" s="161"/>
      <c r="I292" s="160">
        <f>ROUND(E292*H292,2)</f>
        <v>0</v>
      </c>
      <c r="J292" s="161"/>
      <c r="K292" s="160">
        <f>ROUND(E292*J292,2)</f>
        <v>0</v>
      </c>
      <c r="L292" s="160">
        <v>21</v>
      </c>
      <c r="M292" s="160">
        <f>G292*(1+L292/100)</f>
        <v>0</v>
      </c>
      <c r="N292" s="160">
        <v>0</v>
      </c>
      <c r="O292" s="160">
        <f>ROUND(E292*N292,2)</f>
        <v>0</v>
      </c>
      <c r="P292" s="160">
        <v>0</v>
      </c>
      <c r="Q292" s="160">
        <f>ROUND(E292*P292,2)</f>
        <v>0</v>
      </c>
      <c r="R292" s="160"/>
      <c r="S292" s="160" t="s">
        <v>163</v>
      </c>
      <c r="T292" s="160" t="s">
        <v>164</v>
      </c>
      <c r="U292" s="160">
        <v>0</v>
      </c>
      <c r="V292" s="160">
        <f>ROUND(E292*U292,2)</f>
        <v>0</v>
      </c>
      <c r="W292" s="160"/>
      <c r="X292" s="151"/>
      <c r="Y292" s="151"/>
      <c r="Z292" s="151"/>
      <c r="AA292" s="151"/>
      <c r="AB292" s="151"/>
      <c r="AC292" s="151"/>
      <c r="AD292" s="151"/>
      <c r="AE292" s="151"/>
      <c r="AF292" s="151"/>
      <c r="AG292" s="151" t="s">
        <v>397</v>
      </c>
      <c r="AH292" s="151"/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>
      <c r="A293" s="5"/>
      <c r="B293" s="6"/>
      <c r="C293" s="188"/>
      <c r="D293" s="8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AE293">
        <v>15</v>
      </c>
      <c r="AF293">
        <v>21</v>
      </c>
    </row>
    <row r="294" spans="1:60">
      <c r="A294" s="154"/>
      <c r="B294" s="155" t="s">
        <v>31</v>
      </c>
      <c r="C294" s="189"/>
      <c r="D294" s="156"/>
      <c r="E294" s="157"/>
      <c r="F294" s="157"/>
      <c r="G294" s="183">
        <f>G8+G17+G19+G75+G143+G217+G221+G229+G235+G248</f>
        <v>0</v>
      </c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AE294">
        <f>SUMIF(L7:L292,AE293,G7:G292)</f>
        <v>0</v>
      </c>
      <c r="AF294">
        <f>SUMIF(L7:L292,AF293,G7:G292)</f>
        <v>0</v>
      </c>
      <c r="AG294" t="s">
        <v>439</v>
      </c>
    </row>
    <row r="295" spans="1:60">
      <c r="A295" s="5"/>
      <c r="B295" s="6"/>
      <c r="C295" s="188"/>
      <c r="D295" s="8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60">
      <c r="A296" s="5"/>
      <c r="B296" s="6"/>
      <c r="C296" s="188"/>
      <c r="D296" s="8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60">
      <c r="A297" s="246" t="s">
        <v>440</v>
      </c>
      <c r="B297" s="246"/>
      <c r="C297" s="247"/>
      <c r="D297" s="8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60">
      <c r="A298" s="248"/>
      <c r="B298" s="249"/>
      <c r="C298" s="250"/>
      <c r="D298" s="249"/>
      <c r="E298" s="249"/>
      <c r="F298" s="249"/>
      <c r="G298" s="251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AG298" t="s">
        <v>441</v>
      </c>
    </row>
    <row r="299" spans="1:60">
      <c r="A299" s="252"/>
      <c r="B299" s="253"/>
      <c r="C299" s="254"/>
      <c r="D299" s="253"/>
      <c r="E299" s="253"/>
      <c r="F299" s="253"/>
      <c r="G299" s="25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60">
      <c r="A300" s="252"/>
      <c r="B300" s="253"/>
      <c r="C300" s="254"/>
      <c r="D300" s="253"/>
      <c r="E300" s="253"/>
      <c r="F300" s="253"/>
      <c r="G300" s="25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60">
      <c r="A301" s="252"/>
      <c r="B301" s="253"/>
      <c r="C301" s="254"/>
      <c r="D301" s="253"/>
      <c r="E301" s="253"/>
      <c r="F301" s="253"/>
      <c r="G301" s="25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60">
      <c r="A302" s="256"/>
      <c r="B302" s="257"/>
      <c r="C302" s="258"/>
      <c r="D302" s="257"/>
      <c r="E302" s="257"/>
      <c r="F302" s="257"/>
      <c r="G302" s="259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60">
      <c r="A303" s="5"/>
      <c r="B303" s="6"/>
      <c r="C303" s="188"/>
      <c r="D303" s="8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60">
      <c r="C304" s="190"/>
      <c r="D304" s="142"/>
      <c r="AG304" t="s">
        <v>442</v>
      </c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mergeCells count="10">
    <mergeCell ref="A298:G302"/>
    <mergeCell ref="C15:G15"/>
    <mergeCell ref="C16:G16"/>
    <mergeCell ref="C145:G145"/>
    <mergeCell ref="C146:G146"/>
    <mergeCell ref="A1:G1"/>
    <mergeCell ref="C2:G2"/>
    <mergeCell ref="C3:G3"/>
    <mergeCell ref="C4:G4"/>
    <mergeCell ref="A297:C297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Pokyny pro vyplnění</vt:lpstr>
      <vt:lpstr>Stavba</vt:lpstr>
      <vt:lpstr>VzorPolozky</vt:lpstr>
      <vt:lpstr>02 18-11-2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18-11-2 Pol'!Názvy_tisku</vt:lpstr>
      <vt:lpstr>oadresa</vt:lpstr>
      <vt:lpstr>Stavba!Objednatel</vt:lpstr>
      <vt:lpstr>Stavba!Objekt</vt:lpstr>
      <vt:lpstr>'02 18-11-2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Jakub</cp:lastModifiedBy>
  <cp:lastPrinted>2014-02-28T09:52:57Z</cp:lastPrinted>
  <dcterms:created xsi:type="dcterms:W3CDTF">2009-04-08T07:15:50Z</dcterms:created>
  <dcterms:modified xsi:type="dcterms:W3CDTF">2018-03-23T12:32:03Z</dcterms:modified>
</cp:coreProperties>
</file>